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d.docs.live.net/ec1462e321e9d4b2/Desktop/"/>
    </mc:Choice>
  </mc:AlternateContent>
  <xr:revisionPtr revIDLastSave="0" documentId="8_{74B2CD4F-1CF0-4DCC-AABE-6F2F11B49610}" xr6:coauthVersionLast="47" xr6:coauthVersionMax="47" xr10:uidLastSave="{00000000-0000-0000-0000-000000000000}"/>
  <bookViews>
    <workbookView xWindow="-110" yWindow="-110" windowWidth="19420" windowHeight="10300" tabRatio="934" activeTab="2" xr2:uid="{E37D005F-AE19-47C0-ADE9-7339F75A6969}"/>
  </bookViews>
  <sheets>
    <sheet name="feuille de test" sheetId="111" r:id="rId1"/>
    <sheet name="explication tableau" sheetId="113" r:id="rId2"/>
    <sheet name="calcule 4 paliers" sheetId="112" r:id="rId3"/>
  </sheets>
  <definedNames>
    <definedName name="Print_Area" localSheetId="2">'calcule 4 paliers'!#REF!</definedName>
    <definedName name="Print_Area" localSheetId="1">'explication tableau'!$A$1:$P$37</definedName>
    <definedName name="Print_Area" localSheetId="0">'feuille de test'!$A$1:$B$37</definedName>
    <definedName name="_xlnm.Print_Area" localSheetId="2">'calcule 4 paliers'!$B$1:$L$29</definedName>
    <definedName name="_xlnm.Print_Area" localSheetId="1">'explication tableau'!$A$1:$N$32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2" l="1"/>
  <c r="F14" i="112"/>
  <c r="F15" i="112"/>
  <c r="F13" i="112"/>
  <c r="F12" i="112"/>
  <c r="F16" i="112"/>
  <c r="E14" i="112"/>
  <c r="F28" i="112" l="1"/>
  <c r="D28" i="112"/>
  <c r="F24" i="112"/>
  <c r="D24" i="112"/>
  <c r="I20" i="112"/>
  <c r="J14" i="112" s="1"/>
  <c r="G20" i="112"/>
  <c r="E20" i="112" s="1"/>
  <c r="I19" i="112"/>
  <c r="K14" i="112" s="1"/>
  <c r="E19" i="112"/>
  <c r="G19" i="112" s="1"/>
  <c r="E28" i="112"/>
  <c r="H15" i="112"/>
  <c r="G27" i="112" s="1"/>
  <c r="D27" i="112"/>
  <c r="E26" i="112"/>
  <c r="G14" i="112"/>
  <c r="F26" i="112" s="1"/>
  <c r="E25" i="112"/>
  <c r="E13" i="112"/>
  <c r="D25" i="112" s="1"/>
  <c r="H12" i="112"/>
  <c r="G24" i="112" s="1"/>
  <c r="E24" i="112"/>
  <c r="F8" i="112"/>
  <c r="E7" i="112"/>
  <c r="F6" i="112"/>
  <c r="E27" i="112" l="1"/>
  <c r="H14" i="112"/>
  <c r="G26" i="112" s="1"/>
  <c r="J15" i="112"/>
  <c r="J13" i="112"/>
  <c r="J19" i="112"/>
  <c r="D26" i="112"/>
  <c r="G13" i="112"/>
  <c r="F25" i="112" s="1"/>
  <c r="G15" i="112"/>
  <c r="F27" i="112" s="1"/>
  <c r="H13" i="112"/>
  <c r="G25" i="112" s="1"/>
  <c r="K13" i="112"/>
  <c r="K15" i="112"/>
  <c r="H16" i="112"/>
  <c r="G28" i="112" s="1"/>
  <c r="J16" i="112"/>
  <c r="K16" i="112"/>
  <c r="J12" i="112"/>
  <c r="K12" i="112"/>
</calcChain>
</file>

<file path=xl/sharedStrings.xml><?xml version="1.0" encoding="utf-8"?>
<sst xmlns="http://schemas.openxmlformats.org/spreadsheetml/2006/main" count="54" uniqueCount="44">
  <si>
    <t>&lt;</t>
  </si>
  <si>
    <t>Copyright ©FitSport-Coaching / VeroDurrer  @2016-2024</t>
  </si>
  <si>
    <t>%</t>
  </si>
  <si>
    <t>km/h</t>
  </si>
  <si>
    <t>min/km</t>
  </si>
  <si>
    <t>min/t</t>
  </si>
  <si>
    <t>Schwelle</t>
  </si>
  <si>
    <t>OK</t>
  </si>
  <si>
    <t>t (km)</t>
  </si>
  <si>
    <t>&gt;</t>
  </si>
  <si>
    <t xml:space="preserve">&gt;173 </t>
  </si>
  <si>
    <t>156-172</t>
  </si>
  <si>
    <t>141-155</t>
  </si>
  <si>
    <t>111-140</t>
  </si>
  <si>
    <t>&lt;111</t>
  </si>
  <si>
    <t>mètre</t>
  </si>
  <si>
    <t>Idéalement entre 1000 et 1400m</t>
  </si>
  <si>
    <t>Distance</t>
  </si>
  <si>
    <t>Seuil anaer.</t>
  </si>
  <si>
    <t>convertir</t>
  </si>
  <si>
    <t>^ ^  À compléter pour le calcul  ^ ^</t>
  </si>
  <si>
    <t>Palier</t>
  </si>
  <si>
    <t>de(%)</t>
  </si>
  <si>
    <t>à (%)</t>
  </si>
  <si>
    <t>de (km/h)</t>
  </si>
  <si>
    <t>à (km/h)</t>
  </si>
  <si>
    <t>de (min/km)</t>
  </si>
  <si>
    <t>à (min/km)</t>
  </si>
  <si>
    <t>tour</t>
  </si>
  <si>
    <t>remarques</t>
  </si>
  <si>
    <t>P5  très dur</t>
  </si>
  <si>
    <t>P4  difficile</t>
  </si>
  <si>
    <t>P3  moyen</t>
  </si>
  <si>
    <t>P2 facile</t>
  </si>
  <si>
    <t>P1  très tranq.</t>
  </si>
  <si>
    <t>FC</t>
  </si>
  <si>
    <r>
      <rPr>
        <u/>
        <sz val="7"/>
        <rFont val="Arial"/>
        <family val="2"/>
      </rPr>
      <t xml:space="preserve">Remarques : </t>
    </r>
    <r>
      <rPr>
        <sz val="7"/>
        <rFont val="Arial"/>
        <family val="2"/>
      </rPr>
      <t xml:space="preserve">
Ce tableau est un outil et vous informe sur la vitesse approximative / la fréquence cardiaque dans les différentes zones d’entraînement. Les vitesses ont été calculées pour un parcours relativement plat sur route ou pour un entraînement sur piste, et peuvent varier en fonction de l’individu, des conditions météorologiques, de l’état de récupération et de la santé.</t>
    </r>
  </si>
  <si>
    <t>P5 course intervalle</t>
  </si>
  <si>
    <t>P4 course rapide</t>
  </si>
  <si>
    <t>P3 course end. moyenne</t>
  </si>
  <si>
    <t>P2 course end. de base</t>
  </si>
  <si>
    <t>P1 course régénérative</t>
  </si>
  <si>
    <t>Exemple d'évaluation du test à 4 paliers (Swiss Athletics)</t>
  </si>
  <si>
    <r>
      <t xml:space="preserve">Évaluation du test à 4 paliers </t>
    </r>
    <r>
      <rPr>
        <b/>
        <i/>
        <sz val="8"/>
        <rFont val="Aptos Narrow"/>
        <family val="2"/>
        <scheme val="minor"/>
      </rPr>
      <t>(extrait des 5 niveaux d'intensité dans l'entraînement d'endurance, Swissathletics)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</si>
</sst>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quot;km/h&quot;"/>
  </numFmts>
  <fonts count="38" x14ac:knownFonts="1">
    <font>
      <sz val="11"/>
      <color theme="1"/>
      <name val="Aptos Narrow"/>
      <family val="2"/>
      <scheme val="minor"/>
    </font>
    <font>
      <sz val="11"/>
      <color theme="0"/>
      <name val="Aptos Narrow"/>
      <family val="2"/>
      <scheme val="minor"/>
    </font>
    <font>
      <sz val="10"/>
      <name val="Arial"/>
      <family val="2"/>
    </font>
    <font>
      <i/>
      <sz val="10"/>
      <color theme="1"/>
      <name val="Aptos Narrow"/>
      <family val="2"/>
      <scheme val="minor"/>
    </font>
    <font>
      <sz val="8"/>
      <color theme="0"/>
      <name val="Aptos Narrow"/>
      <family val="2"/>
      <scheme val="minor"/>
    </font>
    <font>
      <sz val="10"/>
      <color theme="1"/>
      <name val="Aptos Narrow"/>
      <family val="2"/>
      <scheme val="minor"/>
    </font>
    <font>
      <sz val="11"/>
      <color theme="0" tint="-0.499984740745262"/>
      <name val="Aptos Narrow"/>
      <family val="2"/>
      <scheme val="minor"/>
    </font>
    <font>
      <sz val="11"/>
      <color theme="0" tint="-0.249977111117893"/>
      <name val="Aptos Narrow"/>
      <family val="2"/>
      <scheme val="minor"/>
    </font>
    <font>
      <sz val="9"/>
      <color theme="1"/>
      <name val="Aptos Narrow"/>
      <family val="2"/>
      <scheme val="minor"/>
    </font>
    <font>
      <b/>
      <i/>
      <sz val="11"/>
      <color theme="4"/>
      <name val="Aptos Narrow"/>
      <family val="2"/>
      <scheme val="minor"/>
    </font>
    <font>
      <b/>
      <sz val="11"/>
      <color theme="4"/>
      <name val="Aptos Narrow"/>
      <family val="2"/>
      <scheme val="minor"/>
    </font>
    <font>
      <b/>
      <sz val="10"/>
      <color theme="1"/>
      <name val="Aptos Narrow"/>
      <family val="2"/>
      <scheme val="minor"/>
    </font>
    <font>
      <i/>
      <sz val="9"/>
      <color theme="4"/>
      <name val="Aptos Narrow"/>
      <family val="2"/>
      <scheme val="minor"/>
    </font>
    <font>
      <b/>
      <sz val="9"/>
      <color theme="1"/>
      <name val="Aptos Narrow"/>
      <family val="2"/>
      <scheme val="minor"/>
    </font>
    <font>
      <i/>
      <sz val="9"/>
      <color theme="0" tint="-0.34998626667073579"/>
      <name val="Aptos Narrow"/>
      <family val="2"/>
      <scheme val="minor"/>
    </font>
    <font>
      <b/>
      <sz val="18"/>
      <color theme="1"/>
      <name val="Aptos Narrow"/>
      <family val="2"/>
      <scheme val="minor"/>
    </font>
    <font>
      <b/>
      <sz val="18"/>
      <color theme="0"/>
      <name val="Aptos Narrow"/>
      <family val="2"/>
      <scheme val="minor"/>
    </font>
    <font>
      <sz val="11"/>
      <color theme="1"/>
      <name val="Aptos Narrow"/>
      <family val="2"/>
      <scheme val="minor"/>
    </font>
    <font>
      <sz val="8"/>
      <name val="Aptos Narrow"/>
      <family val="2"/>
      <scheme val="minor"/>
    </font>
    <font>
      <sz val="8"/>
      <color theme="1"/>
      <name val="Aptos Narrow"/>
      <family val="2"/>
      <scheme val="minor"/>
    </font>
    <font>
      <b/>
      <i/>
      <sz val="14"/>
      <name val="Aptos Narrow"/>
      <family val="2"/>
      <scheme val="minor"/>
    </font>
    <font>
      <i/>
      <sz val="8"/>
      <color theme="0" tint="-0.499984740745262"/>
      <name val="Aptos Narrow"/>
      <family val="2"/>
      <scheme val="minor"/>
    </font>
    <font>
      <i/>
      <sz val="8"/>
      <name val="Aptos Narrow"/>
      <family val="2"/>
      <scheme val="minor"/>
    </font>
    <font>
      <b/>
      <i/>
      <sz val="8"/>
      <color theme="0" tint="-0.499984740745262"/>
      <name val="Aptos Narrow"/>
      <family val="2"/>
      <scheme val="minor"/>
    </font>
    <font>
      <b/>
      <i/>
      <sz val="8"/>
      <color theme="1"/>
      <name val="Aptos Narrow"/>
      <family val="2"/>
      <scheme val="minor"/>
    </font>
    <font>
      <sz val="8"/>
      <color theme="0" tint="-0.499984740745262"/>
      <name val="Aptos Narrow"/>
      <family val="2"/>
      <scheme val="minor"/>
    </font>
    <font>
      <i/>
      <sz val="8"/>
      <color theme="0"/>
      <name val="Aptos Narrow"/>
      <family val="2"/>
      <scheme val="minor"/>
    </font>
    <font>
      <i/>
      <sz val="8"/>
      <color theme="1"/>
      <name val="Aptos Narrow"/>
      <family val="2"/>
      <scheme val="minor"/>
    </font>
    <font>
      <b/>
      <i/>
      <sz val="8"/>
      <color theme="0"/>
      <name val="Aptos Narrow"/>
      <family val="2"/>
      <scheme val="minor"/>
    </font>
    <font>
      <sz val="8"/>
      <color theme="0" tint="-0.249977111117893"/>
      <name val="Aptos Narrow"/>
      <family val="2"/>
      <scheme val="minor"/>
    </font>
    <font>
      <sz val="7"/>
      <name val="Aptos Narrow"/>
      <family val="2"/>
      <scheme val="minor"/>
    </font>
    <font>
      <b/>
      <sz val="8"/>
      <color theme="1"/>
      <name val="Aptos Narrow"/>
      <family val="2"/>
      <scheme val="minor"/>
    </font>
    <font>
      <i/>
      <sz val="8"/>
      <color theme="3"/>
      <name val="Aptos Narrow"/>
      <family val="2"/>
      <scheme val="minor"/>
    </font>
    <font>
      <sz val="8"/>
      <color theme="3"/>
      <name val="Aptos Narrow"/>
      <family val="2"/>
      <scheme val="minor"/>
    </font>
    <font>
      <u/>
      <sz val="7"/>
      <name val="Arial"/>
      <family val="2"/>
    </font>
    <font>
      <sz val="7"/>
      <name val="Arial"/>
      <family val="2"/>
    </font>
    <font>
      <i/>
      <sz val="7"/>
      <color theme="1"/>
      <name val="Aptos Narrow"/>
      <family val="2"/>
      <scheme val="minor"/>
    </font>
    <font>
      <b/>
      <i/>
      <sz val="8"/>
      <name val="Aptos Narrow"/>
      <family val="2"/>
      <scheme val="minor"/>
    </font>
  </fonts>
  <fills count="12">
    <fill>
      <patternFill patternType="none"/>
    </fill>
    <fill>
      <patternFill patternType="gray125"/>
    </fill>
    <fill>
      <patternFill patternType="solid">
        <fgColor theme="5"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00FF00"/>
        <bgColor indexed="64"/>
      </patternFill>
    </fill>
    <fill>
      <patternFill patternType="solid">
        <fgColor theme="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2" fillId="0" borderId="0"/>
  </cellStyleXfs>
  <cellXfs count="189">
    <xf numFmtId="0" fontId="0" fillId="0" borderId="0" xfId="0"/>
    <xf numFmtId="0" fontId="5" fillId="0" borderId="0" xfId="0" applyFont="1" applyAlignment="1">
      <alignment horizontal="left"/>
    </xf>
    <xf numFmtId="0" fontId="6" fillId="0" borderId="0" xfId="0" applyFont="1"/>
    <xf numFmtId="0" fontId="7" fillId="0" borderId="0" xfId="0" applyFont="1"/>
    <xf numFmtId="17" fontId="8" fillId="0" borderId="0" xfId="0" applyNumberFormat="1" applyFont="1"/>
    <xf numFmtId="0" fontId="11" fillId="0" borderId="0" xfId="0" applyFont="1" applyAlignment="1">
      <alignment horizontal="left"/>
    </xf>
    <xf numFmtId="0" fontId="12" fillId="0" borderId="0" xfId="0" applyFont="1" applyAlignment="1">
      <alignment horizontal="left"/>
    </xf>
    <xf numFmtId="0" fontId="11" fillId="0" borderId="0" xfId="0" applyFont="1" applyAlignment="1">
      <alignment vertical="center" wrapText="1"/>
    </xf>
    <xf numFmtId="0" fontId="1" fillId="0" borderId="0" xfId="0" applyFont="1"/>
    <xf numFmtId="21" fontId="0" fillId="0" borderId="0" xfId="0" applyNumberFormat="1"/>
    <xf numFmtId="0" fontId="1" fillId="0" borderId="0" xfId="0" applyFont="1" applyAlignment="1">
      <alignment horizontal="center"/>
    </xf>
    <xf numFmtId="0" fontId="0" fillId="0" borderId="0" xfId="0" applyAlignment="1">
      <alignment horizontal="right"/>
    </xf>
    <xf numFmtId="165" fontId="8" fillId="0" borderId="0" xfId="0" applyNumberFormat="1" applyFont="1"/>
    <xf numFmtId="0" fontId="0" fillId="0" borderId="0" xfId="0" applyAlignment="1">
      <alignment vertical="center"/>
    </xf>
    <xf numFmtId="0" fontId="9" fillId="0" borderId="0" xfId="0" applyFont="1" applyAlignment="1">
      <alignment horizontal="right"/>
    </xf>
    <xf numFmtId="0" fontId="10" fillId="0" borderId="0" xfId="0" applyFont="1"/>
    <xf numFmtId="0" fontId="9" fillId="0" borderId="0" xfId="0" applyFont="1"/>
    <xf numFmtId="21" fontId="12" fillId="0" borderId="0" xfId="0" applyNumberFormat="1" applyFont="1"/>
    <xf numFmtId="0" fontId="10" fillId="0" borderId="0" xfId="0" applyFont="1" applyAlignment="1">
      <alignment horizontal="center"/>
    </xf>
    <xf numFmtId="0" fontId="3" fillId="0" borderId="0" xfId="0" applyFont="1"/>
    <xf numFmtId="20" fontId="0" fillId="0" borderId="0" xfId="0" applyNumberFormat="1" applyAlignment="1">
      <alignment horizontal="center"/>
    </xf>
    <xf numFmtId="0" fontId="0" fillId="0" borderId="0" xfId="0" applyAlignment="1">
      <alignment horizontal="center"/>
    </xf>
    <xf numFmtId="0" fontId="13" fillId="0" borderId="0" xfId="0" applyFont="1" applyAlignment="1">
      <alignment horizontal="right" wrapText="1"/>
    </xf>
    <xf numFmtId="0" fontId="8" fillId="0" borderId="0" xfId="0" applyFont="1"/>
    <xf numFmtId="21" fontId="10" fillId="0" borderId="0" xfId="0" applyNumberFormat="1" applyFont="1"/>
    <xf numFmtId="0" fontId="8" fillId="0" borderId="0" xfId="0" applyFont="1" applyAlignment="1">
      <alignment horizontal="right"/>
    </xf>
    <xf numFmtId="0" fontId="10" fillId="0" borderId="0" xfId="0" applyFont="1" applyAlignment="1">
      <alignment horizontal="right"/>
    </xf>
    <xf numFmtId="21" fontId="14" fillId="0" borderId="0" xfId="0" applyNumberFormat="1" applyFont="1"/>
    <xf numFmtId="0" fontId="6" fillId="0" borderId="0" xfId="0" applyFont="1" applyAlignment="1">
      <alignment horizontal="center"/>
    </xf>
    <xf numFmtId="0" fontId="18" fillId="0" borderId="0" xfId="1" applyFont="1"/>
    <xf numFmtId="0" fontId="18" fillId="0" borderId="0" xfId="1" applyFont="1" applyAlignment="1">
      <alignment horizontal="center"/>
    </xf>
    <xf numFmtId="164" fontId="18" fillId="0" borderId="0" xfId="1" applyNumberFormat="1" applyFont="1" applyAlignment="1">
      <alignment horizontal="center"/>
    </xf>
    <xf numFmtId="0" fontId="22" fillId="0" borderId="0" xfId="1" applyFont="1"/>
    <xf numFmtId="0" fontId="24" fillId="0" borderId="0" xfId="1" applyFont="1"/>
    <xf numFmtId="9" fontId="18" fillId="0" borderId="0" xfId="1" applyNumberFormat="1" applyFont="1" applyAlignment="1">
      <alignment horizontal="center"/>
    </xf>
    <xf numFmtId="0" fontId="19" fillId="0" borderId="0" xfId="0" applyFont="1" applyAlignment="1">
      <alignment horizontal="center"/>
    </xf>
    <xf numFmtId="0" fontId="25" fillId="0" borderId="0" xfId="1" applyFont="1"/>
    <xf numFmtId="0" fontId="25" fillId="0" borderId="0" xfId="1" applyFont="1" applyAlignment="1">
      <alignment horizontal="center"/>
    </xf>
    <xf numFmtId="164" fontId="25" fillId="0" borderId="0" xfId="1" applyNumberFormat="1" applyFont="1" applyAlignment="1">
      <alignment horizontal="center"/>
    </xf>
    <xf numFmtId="9" fontId="25" fillId="0" borderId="0" xfId="1" applyNumberFormat="1" applyFont="1" applyAlignment="1">
      <alignment horizontal="center"/>
    </xf>
    <xf numFmtId="0" fontId="21" fillId="0" borderId="0" xfId="1" applyFont="1"/>
    <xf numFmtId="0" fontId="21" fillId="0" borderId="0" xfId="1" applyFont="1" applyAlignment="1">
      <alignment horizontal="center"/>
    </xf>
    <xf numFmtId="164" fontId="21" fillId="0" borderId="0" xfId="1" applyNumberFormat="1" applyFont="1" applyAlignment="1">
      <alignment horizontal="center"/>
    </xf>
    <xf numFmtId="9" fontId="21" fillId="0" borderId="0" xfId="1" applyNumberFormat="1" applyFont="1" applyAlignment="1">
      <alignment horizontal="center"/>
    </xf>
    <xf numFmtId="0" fontId="23" fillId="0" borderId="0" xfId="1" applyFont="1"/>
    <xf numFmtId="0" fontId="23" fillId="0" borderId="0" xfId="1" applyFont="1" applyAlignment="1">
      <alignment horizontal="center"/>
    </xf>
    <xf numFmtId="164" fontId="23" fillId="0" borderId="0" xfId="1" applyNumberFormat="1" applyFont="1" applyAlignment="1">
      <alignment horizontal="center"/>
    </xf>
    <xf numFmtId="21" fontId="23" fillId="0" borderId="0" xfId="1" applyNumberFormat="1" applyFont="1" applyAlignment="1">
      <alignment horizontal="center"/>
    </xf>
    <xf numFmtId="21" fontId="21" fillId="0" borderId="0" xfId="1" applyNumberFormat="1" applyFont="1" applyAlignment="1">
      <alignment horizontal="center"/>
    </xf>
    <xf numFmtId="21" fontId="25" fillId="0" borderId="0" xfId="1" applyNumberFormat="1" applyFont="1" applyAlignment="1">
      <alignment horizontal="center"/>
    </xf>
    <xf numFmtId="9" fontId="23" fillId="0" borderId="0" xfId="1" applyNumberFormat="1" applyFont="1" applyAlignment="1">
      <alignment horizontal="center"/>
    </xf>
    <xf numFmtId="1" fontId="25" fillId="0" borderId="0" xfId="1" applyNumberFormat="1" applyFont="1" applyAlignment="1">
      <alignment horizontal="center"/>
    </xf>
    <xf numFmtId="0" fontId="28" fillId="0" borderId="14" xfId="1" applyFont="1" applyBorder="1"/>
    <xf numFmtId="0" fontId="26" fillId="0" borderId="0" xfId="1" applyFont="1" applyAlignment="1">
      <alignment horizontal="center"/>
    </xf>
    <xf numFmtId="164" fontId="26" fillId="0" borderId="0" xfId="1" applyNumberFormat="1" applyFont="1" applyAlignment="1">
      <alignment horizontal="center"/>
    </xf>
    <xf numFmtId="21" fontId="26" fillId="0" borderId="0" xfId="1" applyNumberFormat="1" applyFont="1" applyAlignment="1">
      <alignment horizontal="center"/>
    </xf>
    <xf numFmtId="21" fontId="26" fillId="0" borderId="0" xfId="1" applyNumberFormat="1" applyFont="1" applyAlignment="1" applyProtection="1">
      <alignment horizontal="center"/>
      <protection locked="0"/>
    </xf>
    <xf numFmtId="0" fontId="26" fillId="0" borderId="0" xfId="1" applyFont="1"/>
    <xf numFmtId="0" fontId="4" fillId="0" borderId="14" xfId="1" applyFont="1" applyBorder="1"/>
    <xf numFmtId="0" fontId="4" fillId="0" borderId="0" xfId="1" applyFont="1" applyAlignment="1">
      <alignment horizontal="center"/>
    </xf>
    <xf numFmtId="164" fontId="4" fillId="0" borderId="0" xfId="1" applyNumberFormat="1" applyFont="1" applyAlignment="1">
      <alignment horizontal="center"/>
    </xf>
    <xf numFmtId="21" fontId="4" fillId="0" borderId="0" xfId="1" applyNumberFormat="1" applyFont="1" applyAlignment="1">
      <alignment horizontal="center"/>
    </xf>
    <xf numFmtId="0" fontId="31" fillId="7" borderId="1" xfId="1" applyFont="1" applyFill="1" applyBorder="1" applyAlignment="1">
      <alignment vertical="center"/>
    </xf>
    <xf numFmtId="0" fontId="31" fillId="7" borderId="1" xfId="1" applyFont="1" applyFill="1" applyBorder="1" applyAlignment="1">
      <alignment horizontal="center" vertical="center"/>
    </xf>
    <xf numFmtId="164" fontId="31" fillId="7" borderId="1" xfId="1" applyNumberFormat="1" applyFont="1" applyFill="1" applyBorder="1" applyAlignment="1">
      <alignment horizontal="center" vertical="center"/>
    </xf>
    <xf numFmtId="0" fontId="27" fillId="7" borderId="10" xfId="1" applyFont="1" applyFill="1" applyBorder="1"/>
    <xf numFmtId="0" fontId="24" fillId="7" borderId="11" xfId="1" applyFont="1" applyFill="1" applyBorder="1"/>
    <xf numFmtId="0" fontId="27" fillId="7" borderId="10" xfId="1" applyFont="1" applyFill="1" applyBorder="1" applyAlignment="1">
      <alignment horizontal="center"/>
    </xf>
    <xf numFmtId="164" fontId="27" fillId="7" borderId="10" xfId="1" applyNumberFormat="1" applyFont="1" applyFill="1" applyBorder="1" applyAlignment="1">
      <alignment horizontal="center"/>
    </xf>
    <xf numFmtId="21" fontId="27" fillId="7" borderId="10" xfId="1" applyNumberFormat="1" applyFont="1" applyFill="1" applyBorder="1" applyAlignment="1">
      <alignment horizontal="center"/>
    </xf>
    <xf numFmtId="1" fontId="27" fillId="7" borderId="0" xfId="1" applyNumberFormat="1" applyFont="1" applyFill="1" applyAlignment="1">
      <alignment horizontal="left"/>
    </xf>
    <xf numFmtId="0" fontId="24" fillId="0" borderId="10" xfId="1" applyFont="1" applyBorder="1" applyAlignment="1">
      <alignment horizontal="center"/>
    </xf>
    <xf numFmtId="21" fontId="27" fillId="0" borderId="10" xfId="1" applyNumberFormat="1" applyFont="1" applyBorder="1" applyAlignment="1">
      <alignment horizontal="center"/>
    </xf>
    <xf numFmtId="0" fontId="27" fillId="7" borderId="0" xfId="1" applyFont="1" applyFill="1"/>
    <xf numFmtId="0" fontId="24" fillId="0" borderId="5" xfId="1" applyFont="1" applyBorder="1" applyAlignment="1">
      <alignment horizontal="center"/>
    </xf>
    <xf numFmtId="0" fontId="27" fillId="0" borderId="5" xfId="1" applyFont="1" applyBorder="1" applyAlignment="1">
      <alignment horizontal="center"/>
    </xf>
    <xf numFmtId="164" fontId="27" fillId="0" borderId="5" xfId="1" applyNumberFormat="1" applyFont="1" applyBorder="1" applyAlignment="1">
      <alignment horizontal="center"/>
    </xf>
    <xf numFmtId="0" fontId="27" fillId="7" borderId="7" xfId="1" applyFont="1" applyFill="1" applyBorder="1"/>
    <xf numFmtId="0" fontId="19" fillId="7" borderId="1" xfId="1" applyFont="1" applyFill="1" applyBorder="1" applyAlignment="1">
      <alignment horizontal="center"/>
    </xf>
    <xf numFmtId="9" fontId="19" fillId="7" borderId="1" xfId="1" applyNumberFormat="1" applyFont="1" applyFill="1" applyBorder="1" applyAlignment="1">
      <alignment horizontal="center"/>
    </xf>
    <xf numFmtId="164" fontId="19" fillId="8" borderId="1" xfId="1" applyNumberFormat="1" applyFont="1" applyFill="1" applyBorder="1" applyAlignment="1">
      <alignment horizontal="center"/>
    </xf>
    <xf numFmtId="21" fontId="19" fillId="0" borderId="1" xfId="1" applyNumberFormat="1" applyFont="1" applyBorder="1" applyAlignment="1">
      <alignment horizontal="center"/>
    </xf>
    <xf numFmtId="9" fontId="19" fillId="0" borderId="1" xfId="1" applyNumberFormat="1" applyFont="1" applyBorder="1" applyAlignment="1">
      <alignment horizontal="center"/>
    </xf>
    <xf numFmtId="0" fontId="19" fillId="0" borderId="7" xfId="1" applyFont="1" applyBorder="1" applyAlignment="1">
      <alignment horizontal="left"/>
    </xf>
    <xf numFmtId="0" fontId="19" fillId="5" borderId="1" xfId="1" applyFont="1" applyFill="1" applyBorder="1"/>
    <xf numFmtId="0" fontId="19" fillId="3" borderId="1" xfId="1" applyFont="1" applyFill="1" applyBorder="1"/>
    <xf numFmtId="0" fontId="19" fillId="4" borderId="1" xfId="1" applyFont="1" applyFill="1" applyBorder="1"/>
    <xf numFmtId="0" fontId="19" fillId="9" borderId="1" xfId="1" applyFont="1" applyFill="1" applyBorder="1"/>
    <xf numFmtId="0" fontId="19" fillId="2" borderId="1" xfId="1" applyFont="1" applyFill="1" applyBorder="1"/>
    <xf numFmtId="0" fontId="19" fillId="5" borderId="1" xfId="1" applyFont="1" applyFill="1" applyBorder="1" applyAlignment="1">
      <alignment horizontal="center"/>
    </xf>
    <xf numFmtId="21" fontId="19" fillId="5" borderId="1" xfId="1" applyNumberFormat="1" applyFont="1" applyFill="1" applyBorder="1" applyAlignment="1">
      <alignment horizontal="center"/>
    </xf>
    <xf numFmtId="0" fontId="19" fillId="3" borderId="1" xfId="1" applyFont="1" applyFill="1" applyBorder="1" applyAlignment="1">
      <alignment horizontal="center"/>
    </xf>
    <xf numFmtId="21" fontId="19" fillId="3" borderId="1" xfId="1" applyNumberFormat="1" applyFont="1" applyFill="1" applyBorder="1" applyAlignment="1">
      <alignment horizontal="center"/>
    </xf>
    <xf numFmtId="0" fontId="19" fillId="4" borderId="1" xfId="1" applyFont="1" applyFill="1" applyBorder="1" applyAlignment="1">
      <alignment horizontal="center"/>
    </xf>
    <xf numFmtId="21" fontId="19" fillId="4" borderId="1" xfId="1" applyNumberFormat="1" applyFont="1" applyFill="1" applyBorder="1" applyAlignment="1">
      <alignment horizontal="center"/>
    </xf>
    <xf numFmtId="0" fontId="19" fillId="9" borderId="1" xfId="1" applyFont="1" applyFill="1" applyBorder="1" applyAlignment="1">
      <alignment horizontal="center"/>
    </xf>
    <xf numFmtId="21" fontId="19" fillId="9" borderId="1" xfId="1" applyNumberFormat="1" applyFont="1" applyFill="1" applyBorder="1" applyAlignment="1">
      <alignment horizontal="center"/>
    </xf>
    <xf numFmtId="0" fontId="19" fillId="2" borderId="1" xfId="1" applyFont="1" applyFill="1" applyBorder="1" applyAlignment="1">
      <alignment horizontal="center"/>
    </xf>
    <xf numFmtId="0" fontId="19" fillId="2" borderId="0" xfId="1" applyFont="1" applyFill="1" applyAlignment="1">
      <alignment horizontal="center"/>
    </xf>
    <xf numFmtId="21" fontId="19" fillId="2" borderId="1" xfId="1" applyNumberFormat="1" applyFont="1" applyFill="1" applyBorder="1" applyAlignment="1">
      <alignment horizontal="center"/>
    </xf>
    <xf numFmtId="0" fontId="31" fillId="0" borderId="1" xfId="1" applyFont="1" applyBorder="1" applyAlignment="1">
      <alignment horizontal="center"/>
    </xf>
    <xf numFmtId="0" fontId="31" fillId="0" borderId="1" xfId="1" applyFont="1" applyBorder="1"/>
    <xf numFmtId="21" fontId="24" fillId="10" borderId="5" xfId="1" applyNumberFormat="1" applyFont="1" applyFill="1" applyBorder="1" applyAlignment="1" applyProtection="1">
      <alignment horizontal="center"/>
      <protection locked="0"/>
    </xf>
    <xf numFmtId="1" fontId="24" fillId="10" borderId="4" xfId="1" applyNumberFormat="1" applyFont="1" applyFill="1" applyBorder="1" applyAlignment="1" applyProtection="1">
      <alignment horizontal="center"/>
      <protection locked="0"/>
    </xf>
    <xf numFmtId="21" fontId="31" fillId="10" borderId="1" xfId="1" applyNumberFormat="1" applyFont="1" applyFill="1" applyBorder="1" applyAlignment="1" applyProtection="1">
      <alignment horizontal="center"/>
      <protection locked="0"/>
    </xf>
    <xf numFmtId="164" fontId="24" fillId="10" borderId="10" xfId="1" applyNumberFormat="1" applyFont="1" applyFill="1" applyBorder="1" applyAlignment="1" applyProtection="1">
      <alignment horizontal="center"/>
      <protection locked="0"/>
    </xf>
    <xf numFmtId="0" fontId="32" fillId="7" borderId="0" xfId="1" applyFont="1" applyFill="1"/>
    <xf numFmtId="0" fontId="32" fillId="7" borderId="7" xfId="1" applyFont="1" applyFill="1" applyBorder="1"/>
    <xf numFmtId="0" fontId="32" fillId="0" borderId="0" xfId="1" applyFont="1"/>
    <xf numFmtId="21" fontId="33" fillId="7" borderId="0" xfId="1" applyNumberFormat="1" applyFont="1" applyFill="1" applyAlignment="1">
      <alignment horizontal="center"/>
    </xf>
    <xf numFmtId="0" fontId="33" fillId="7" borderId="7" xfId="1" applyFont="1" applyFill="1" applyBorder="1"/>
    <xf numFmtId="0" fontId="33" fillId="0" borderId="0" xfId="1" applyFont="1"/>
    <xf numFmtId="0" fontId="33" fillId="7" borderId="0" xfId="1" applyFont="1" applyFill="1" applyAlignment="1">
      <alignment horizontal="center"/>
    </xf>
    <xf numFmtId="9" fontId="33" fillId="7" borderId="0" xfId="1" applyNumberFormat="1" applyFont="1" applyFill="1" applyAlignment="1">
      <alignment horizontal="center"/>
    </xf>
    <xf numFmtId="0" fontId="26" fillId="7" borderId="0" xfId="1" applyFont="1" applyFill="1"/>
    <xf numFmtId="21" fontId="4" fillId="7" borderId="0" xfId="1" applyNumberFormat="1" applyFont="1" applyFill="1" applyAlignment="1">
      <alignment horizontal="center"/>
    </xf>
    <xf numFmtId="0" fontId="4" fillId="7" borderId="0" xfId="1" applyFont="1" applyFill="1" applyAlignment="1">
      <alignment horizontal="center"/>
    </xf>
    <xf numFmtId="164" fontId="18" fillId="0" borderId="0" xfId="1" applyNumberFormat="1" applyFont="1" applyAlignment="1">
      <alignment horizontal="center" vertical="top"/>
    </xf>
    <xf numFmtId="0" fontId="18" fillId="0" borderId="0" xfId="1" applyFont="1" applyAlignment="1">
      <alignment horizontal="center" vertical="top"/>
    </xf>
    <xf numFmtId="0" fontId="18" fillId="0" borderId="9" xfId="1" applyFont="1" applyBorder="1" applyAlignment="1">
      <alignment horizontal="center"/>
    </xf>
    <xf numFmtId="0" fontId="29" fillId="0" borderId="2" xfId="0" applyFont="1" applyBorder="1"/>
    <xf numFmtId="0" fontId="19" fillId="5" borderId="3" xfId="0" applyFont="1" applyFill="1" applyBorder="1" applyAlignment="1">
      <alignment horizontal="center"/>
    </xf>
    <xf numFmtId="0" fontId="19" fillId="2" borderId="14" xfId="0" applyFont="1" applyFill="1" applyBorder="1" applyAlignment="1">
      <alignment horizontal="left"/>
    </xf>
    <xf numFmtId="0" fontId="29" fillId="2" borderId="0" xfId="0" applyFont="1" applyFill="1"/>
    <xf numFmtId="21" fontId="18" fillId="2" borderId="0" xfId="1" applyNumberFormat="1" applyFont="1" applyFill="1" applyAlignment="1">
      <alignment horizontal="center"/>
    </xf>
    <xf numFmtId="0" fontId="25" fillId="5" borderId="0" xfId="0" applyFont="1" applyFill="1" applyAlignment="1">
      <alignment horizontal="center"/>
    </xf>
    <xf numFmtId="0" fontId="19" fillId="9" borderId="14" xfId="0" applyFont="1" applyFill="1" applyBorder="1" applyAlignment="1">
      <alignment horizontal="left"/>
    </xf>
    <xf numFmtId="0" fontId="29" fillId="9" borderId="0" xfId="0" applyFont="1" applyFill="1"/>
    <xf numFmtId="21" fontId="18" fillId="9" borderId="0" xfId="1" applyNumberFormat="1" applyFont="1" applyFill="1" applyAlignment="1">
      <alignment horizontal="center"/>
    </xf>
    <xf numFmtId="0" fontId="19" fillId="4" borderId="14" xfId="0" applyFont="1" applyFill="1" applyBorder="1" applyAlignment="1">
      <alignment horizontal="left"/>
    </xf>
    <xf numFmtId="0" fontId="29" fillId="4" borderId="0" xfId="0" applyFont="1" applyFill="1"/>
    <xf numFmtId="21" fontId="18" fillId="4" borderId="0" xfId="1" applyNumberFormat="1" applyFont="1" applyFill="1" applyAlignment="1">
      <alignment horizontal="center"/>
    </xf>
    <xf numFmtId="0" fontId="19" fillId="3" borderId="14" xfId="0" applyFont="1" applyFill="1" applyBorder="1" applyAlignment="1">
      <alignment horizontal="left"/>
    </xf>
    <xf numFmtId="0" fontId="29" fillId="3" borderId="0" xfId="0" applyFont="1" applyFill="1"/>
    <xf numFmtId="21" fontId="18" fillId="3" borderId="0" xfId="1" applyNumberFormat="1" applyFont="1" applyFill="1" applyAlignment="1">
      <alignment horizontal="center"/>
    </xf>
    <xf numFmtId="0" fontId="19" fillId="5" borderId="13" xfId="0" applyFont="1" applyFill="1" applyBorder="1" applyAlignment="1">
      <alignment horizontal="left"/>
    </xf>
    <xf numFmtId="0" fontId="29" fillId="5" borderId="5" xfId="0" applyFont="1" applyFill="1" applyBorder="1"/>
    <xf numFmtId="164" fontId="19" fillId="5" borderId="5" xfId="0" applyNumberFormat="1" applyFont="1" applyFill="1" applyBorder="1" applyAlignment="1">
      <alignment horizontal="center"/>
    </xf>
    <xf numFmtId="21" fontId="18" fillId="5" borderId="5" xfId="1" applyNumberFormat="1" applyFont="1" applyFill="1" applyBorder="1" applyAlignment="1">
      <alignment horizontal="center"/>
    </xf>
    <xf numFmtId="0" fontId="25" fillId="5" borderId="5" xfId="0" applyFont="1" applyFill="1" applyBorder="1" applyAlignment="1">
      <alignment horizontal="center"/>
    </xf>
    <xf numFmtId="0" fontId="36" fillId="0" borderId="0" xfId="0" applyFont="1" applyAlignment="1">
      <alignment horizontal="right" vertical="top"/>
    </xf>
    <xf numFmtId="164" fontId="19" fillId="2" borderId="1" xfId="1" applyNumberFormat="1" applyFont="1" applyFill="1" applyBorder="1" applyAlignment="1">
      <alignment horizontal="center"/>
    </xf>
    <xf numFmtId="164" fontId="19" fillId="9" borderId="1" xfId="1" applyNumberFormat="1" applyFont="1" applyFill="1" applyBorder="1" applyAlignment="1">
      <alignment horizontal="center"/>
    </xf>
    <xf numFmtId="164" fontId="19" fillId="4" borderId="1" xfId="1" applyNumberFormat="1" applyFont="1" applyFill="1" applyBorder="1" applyAlignment="1">
      <alignment horizontal="center"/>
    </xf>
    <xf numFmtId="164" fontId="19" fillId="3" borderId="1" xfId="1" applyNumberFormat="1" applyFont="1" applyFill="1" applyBorder="1" applyAlignment="1">
      <alignment horizontal="center"/>
    </xf>
    <xf numFmtId="164" fontId="19" fillId="5" borderId="1" xfId="1" applyNumberFormat="1" applyFont="1" applyFill="1" applyBorder="1" applyAlignment="1">
      <alignment horizontal="center"/>
    </xf>
    <xf numFmtId="164" fontId="19" fillId="2" borderId="0" xfId="0" applyNumberFormat="1" applyFont="1" applyFill="1" applyAlignment="1">
      <alignment horizontal="center"/>
    </xf>
    <xf numFmtId="164" fontId="19" fillId="9" borderId="0" xfId="0" applyNumberFormat="1" applyFont="1" applyFill="1" applyAlignment="1">
      <alignment horizontal="center"/>
    </xf>
    <xf numFmtId="164" fontId="19" fillId="4" borderId="0" xfId="0" applyNumberFormat="1" applyFont="1" applyFill="1" applyAlignment="1">
      <alignment horizontal="center"/>
    </xf>
    <xf numFmtId="164" fontId="19" fillId="3" borderId="0" xfId="0" applyNumberFormat="1" applyFont="1" applyFill="1" applyAlignment="1">
      <alignment horizontal="center"/>
    </xf>
    <xf numFmtId="0" fontId="22" fillId="0" borderId="0" xfId="1" applyFont="1" applyAlignment="1">
      <alignment horizontal="center"/>
    </xf>
    <xf numFmtId="0" fontId="24" fillId="0" borderId="0" xfId="1" applyFont="1" applyAlignment="1">
      <alignment horizontal="center"/>
    </xf>
    <xf numFmtId="0" fontId="32" fillId="0" borderId="0" xfId="1" applyFont="1" applyAlignment="1">
      <alignment horizontal="center"/>
    </xf>
    <xf numFmtId="0" fontId="33" fillId="0" borderId="0" xfId="1" applyFont="1" applyAlignment="1">
      <alignment horizontal="center"/>
    </xf>
    <xf numFmtId="0" fontId="17" fillId="0" borderId="0" xfId="0" applyFont="1" applyAlignment="1">
      <alignment horizontal="center"/>
    </xf>
    <xf numFmtId="14" fontId="10" fillId="0" borderId="0" xfId="0" applyNumberFormat="1" applyFont="1" applyAlignment="1">
      <alignment horizontal="right"/>
    </xf>
    <xf numFmtId="0" fontId="11" fillId="0" borderId="0" xfId="0" applyFont="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left" vertical="center"/>
    </xf>
    <xf numFmtId="0" fontId="20" fillId="0" borderId="0" xfId="1" applyFont="1" applyAlignment="1">
      <alignment horizontal="center" vertical="center"/>
    </xf>
    <xf numFmtId="0" fontId="3" fillId="7" borderId="2" xfId="1" applyFont="1" applyFill="1" applyBorder="1" applyAlignment="1">
      <alignment horizontal="center" vertical="center"/>
    </xf>
    <xf numFmtId="0" fontId="3" fillId="7" borderId="3" xfId="1" applyFont="1" applyFill="1" applyBorder="1" applyAlignment="1">
      <alignment horizontal="center" vertical="center"/>
    </xf>
    <xf numFmtId="9" fontId="27" fillId="10" borderId="11" xfId="1" applyNumberFormat="1" applyFont="1" applyFill="1" applyBorder="1" applyAlignment="1">
      <alignment horizontal="center"/>
    </xf>
    <xf numFmtId="9" fontId="27" fillId="10" borderId="10" xfId="1" applyNumberFormat="1" applyFont="1" applyFill="1" applyBorder="1" applyAlignment="1">
      <alignment horizontal="center"/>
    </xf>
    <xf numFmtId="9" fontId="27" fillId="10" borderId="12" xfId="1" applyNumberFormat="1" applyFont="1" applyFill="1" applyBorder="1" applyAlignment="1">
      <alignment horizontal="center"/>
    </xf>
    <xf numFmtId="0" fontId="24" fillId="0" borderId="11" xfId="1" applyFont="1" applyBorder="1" applyAlignment="1">
      <alignment horizontal="left" vertical="center"/>
    </xf>
    <xf numFmtId="0" fontId="24" fillId="0" borderId="13" xfId="1" applyFont="1" applyBorder="1" applyAlignment="1">
      <alignment horizontal="left" vertical="center"/>
    </xf>
    <xf numFmtId="0" fontId="27" fillId="0" borderId="10" xfId="1" applyFont="1" applyBorder="1" applyAlignment="1">
      <alignment horizontal="center" vertical="center"/>
    </xf>
    <xf numFmtId="0" fontId="27" fillId="0" borderId="12" xfId="1" applyFont="1" applyBorder="1" applyAlignment="1">
      <alignment horizontal="center" vertical="center"/>
    </xf>
    <xf numFmtId="0" fontId="27" fillId="0" borderId="5" xfId="1" applyFont="1" applyBorder="1" applyAlignment="1">
      <alignment horizontal="center" vertical="center"/>
    </xf>
    <xf numFmtId="0" fontId="27" fillId="0" borderId="6" xfId="1" applyFont="1" applyBorder="1" applyAlignment="1">
      <alignment horizontal="center" vertical="center"/>
    </xf>
    <xf numFmtId="0" fontId="27" fillId="7" borderId="13" xfId="1" applyFont="1" applyFill="1" applyBorder="1" applyAlignment="1">
      <alignment horizontal="center"/>
    </xf>
    <xf numFmtId="0" fontId="27" fillId="7" borderId="5" xfId="1" applyFont="1" applyFill="1" applyBorder="1" applyAlignment="1">
      <alignment horizontal="center"/>
    </xf>
    <xf numFmtId="0" fontId="27" fillId="7" borderId="6" xfId="1" applyFont="1" applyFill="1" applyBorder="1" applyAlignment="1">
      <alignment horizontal="center"/>
    </xf>
    <xf numFmtId="0" fontId="32" fillId="6" borderId="0" xfId="1" applyFont="1" applyFill="1" applyAlignment="1">
      <alignment horizontal="center"/>
    </xf>
    <xf numFmtId="0" fontId="31" fillId="0" borderId="15" xfId="1" applyFont="1" applyBorder="1" applyAlignment="1">
      <alignment horizontal="center" wrapText="1"/>
    </xf>
    <xf numFmtId="0" fontId="31" fillId="0" borderId="8" xfId="1" applyFont="1" applyBorder="1" applyAlignment="1">
      <alignment horizontal="center" wrapText="1"/>
    </xf>
    <xf numFmtId="0" fontId="19" fillId="5" borderId="2" xfId="0" applyFont="1" applyFill="1" applyBorder="1" applyAlignment="1">
      <alignment horizontal="center"/>
    </xf>
    <xf numFmtId="0" fontId="29" fillId="5" borderId="2" xfId="0" applyFont="1" applyFill="1" applyBorder="1" applyAlignment="1">
      <alignment horizontal="center"/>
    </xf>
    <xf numFmtId="0" fontId="19" fillId="0" borderId="2" xfId="0" applyFont="1" applyBorder="1" applyAlignment="1">
      <alignment horizontal="center"/>
    </xf>
    <xf numFmtId="0" fontId="35" fillId="11" borderId="11" xfId="1" applyFont="1" applyFill="1" applyBorder="1" applyAlignment="1">
      <alignment horizontal="left" vertical="center" wrapText="1"/>
    </xf>
    <xf numFmtId="0" fontId="30" fillId="11" borderId="10" xfId="1" applyFont="1" applyFill="1" applyBorder="1" applyAlignment="1">
      <alignment horizontal="left" vertical="center" wrapText="1"/>
    </xf>
    <xf numFmtId="0" fontId="30" fillId="11" borderId="12" xfId="1" applyFont="1" applyFill="1" applyBorder="1" applyAlignment="1">
      <alignment horizontal="left" vertical="center" wrapText="1"/>
    </xf>
    <xf numFmtId="0" fontId="30" fillId="11" borderId="14" xfId="1" applyFont="1" applyFill="1" applyBorder="1" applyAlignment="1">
      <alignment horizontal="left" vertical="center" wrapText="1"/>
    </xf>
    <xf numFmtId="0" fontId="30" fillId="11" borderId="0" xfId="1" applyFont="1" applyFill="1" applyAlignment="1">
      <alignment horizontal="left" vertical="center" wrapText="1"/>
    </xf>
    <xf numFmtId="0" fontId="30" fillId="11" borderId="7" xfId="1" applyFont="1" applyFill="1" applyBorder="1" applyAlignment="1">
      <alignment horizontal="left" vertical="center" wrapText="1"/>
    </xf>
    <xf numFmtId="0" fontId="30" fillId="11" borderId="13" xfId="1" applyFont="1" applyFill="1" applyBorder="1" applyAlignment="1">
      <alignment horizontal="left" vertical="center" wrapText="1"/>
    </xf>
    <xf numFmtId="0" fontId="30" fillId="11" borderId="5" xfId="1" applyFont="1" applyFill="1" applyBorder="1" applyAlignment="1">
      <alignment horizontal="left" vertical="center" wrapText="1"/>
    </xf>
    <xf numFmtId="0" fontId="30" fillId="11" borderId="6" xfId="1" applyFont="1" applyFill="1" applyBorder="1" applyAlignment="1">
      <alignment horizontal="left" vertical="center" wrapText="1"/>
    </xf>
  </cellXfs>
  <cellStyles count="2">
    <cellStyle name="Normal" xfId="0" builtinId="0"/>
    <cellStyle name="Standard 2" xfId="1" xr:uid="{BA77B270-414F-4FBF-AC91-BB0ECD27162D}"/>
  </cellStyles>
  <dxfs count="5">
    <dxf>
      <fill>
        <patternFill>
          <bgColor indexed="11"/>
        </patternFill>
      </fill>
    </dxf>
    <dxf>
      <fill>
        <patternFill>
          <bgColor indexed="11"/>
        </patternFill>
      </fill>
    </dxf>
    <dxf>
      <fill>
        <patternFill>
          <bgColor indexed="11"/>
        </patternFill>
      </fill>
    </dxf>
    <dxf>
      <fill>
        <patternFill>
          <bgColor indexed="11"/>
        </patternFill>
      </fill>
    </dxf>
    <dxf>
      <fill>
        <patternFill>
          <bgColor indexed="11"/>
        </patternFill>
      </fill>
    </dxf>
  </dxfs>
  <tableStyles count="0" defaultTableStyle="TableStyleMedium2" defaultPivotStyle="PivotStyleLight16"/>
  <colors>
    <mruColors>
      <color rgb="FFFFFF66"/>
      <color rgb="FF000000"/>
      <color rgb="FFFFFF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393488</xdr:colOff>
      <xdr:row>44</xdr:row>
      <xdr:rowOff>44239</xdr:rowOff>
    </xdr:from>
    <xdr:ext cx="184731" cy="264560"/>
    <xdr:sp macro="" textlink="">
      <xdr:nvSpPr>
        <xdr:cNvPr id="2" name="ZoneTexte 1">
          <a:extLst>
            <a:ext uri="{FF2B5EF4-FFF2-40B4-BE49-F238E27FC236}">
              <a16:creationId xmlns:a16="http://schemas.microsoft.com/office/drawing/2014/main" id="{DD855EA1-02B7-4A47-B32A-3A9AAD319C92}"/>
            </a:ext>
          </a:extLst>
        </xdr:cNvPr>
        <xdr:cNvSpPr txBox="1"/>
      </xdr:nvSpPr>
      <xdr:spPr>
        <a:xfrm>
          <a:off x="1826048" y="604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editAs="oneCell">
    <xdr:from>
      <xdr:col>0</xdr:col>
      <xdr:colOff>81988</xdr:colOff>
      <xdr:row>0</xdr:row>
      <xdr:rowOff>0</xdr:rowOff>
    </xdr:from>
    <xdr:to>
      <xdr:col>8</xdr:col>
      <xdr:colOff>40545</xdr:colOff>
      <xdr:row>40</xdr:row>
      <xdr:rowOff>11107</xdr:rowOff>
    </xdr:to>
    <xdr:pic>
      <xdr:nvPicPr>
        <xdr:cNvPr id="5" name="Image 4">
          <a:extLst>
            <a:ext uri="{FF2B5EF4-FFF2-40B4-BE49-F238E27FC236}">
              <a16:creationId xmlns:a16="http://schemas.microsoft.com/office/drawing/2014/main" id="{44020916-BC0C-4643-B18F-2CC50BE7D9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653900" y="735888"/>
          <a:ext cx="5230807" cy="3759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393488</xdr:colOff>
      <xdr:row>44</xdr:row>
      <xdr:rowOff>44239</xdr:rowOff>
    </xdr:from>
    <xdr:ext cx="184731" cy="264560"/>
    <xdr:sp macro="" textlink="">
      <xdr:nvSpPr>
        <xdr:cNvPr id="2" name="ZoneTexte 1">
          <a:extLst>
            <a:ext uri="{FF2B5EF4-FFF2-40B4-BE49-F238E27FC236}">
              <a16:creationId xmlns:a16="http://schemas.microsoft.com/office/drawing/2014/main" id="{CCABFD01-717C-4348-9A5B-8DD1F0F700E6}"/>
            </a:ext>
          </a:extLst>
        </xdr:cNvPr>
        <xdr:cNvSpPr txBox="1"/>
      </xdr:nvSpPr>
      <xdr:spPr>
        <a:xfrm>
          <a:off x="1826048" y="5980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xdr:from>
      <xdr:col>1</xdr:col>
      <xdr:colOff>187744</xdr:colOff>
      <xdr:row>22</xdr:row>
      <xdr:rowOff>124437</xdr:rowOff>
    </xdr:from>
    <xdr:to>
      <xdr:col>3</xdr:col>
      <xdr:colOff>89858</xdr:colOff>
      <xdr:row>28</xdr:row>
      <xdr:rowOff>152760</xdr:rowOff>
    </xdr:to>
    <xdr:sp macro="" textlink="">
      <xdr:nvSpPr>
        <xdr:cNvPr id="4" name="Flèche : courbe vers la droite 3">
          <a:extLst>
            <a:ext uri="{FF2B5EF4-FFF2-40B4-BE49-F238E27FC236}">
              <a16:creationId xmlns:a16="http://schemas.microsoft.com/office/drawing/2014/main" id="{C92BF51C-9C5A-4F9D-9491-1639B3E6F84D}"/>
            </a:ext>
          </a:extLst>
        </xdr:cNvPr>
        <xdr:cNvSpPr/>
      </xdr:nvSpPr>
      <xdr:spPr>
        <a:xfrm>
          <a:off x="355384" y="2029437"/>
          <a:ext cx="580294" cy="1125603"/>
        </a:xfrm>
        <a:prstGeom prst="curvedRightArrow">
          <a:avLst>
            <a:gd name="adj1" fmla="val 18475"/>
            <a:gd name="adj2" fmla="val 50000"/>
            <a:gd name="adj3" fmla="val 2500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CH" sz="1100">
            <a:solidFill>
              <a:schemeClr val="tx1"/>
            </a:solidFill>
          </a:endParaRPr>
        </a:p>
      </xdr:txBody>
    </xdr:sp>
    <xdr:clientData/>
  </xdr:twoCellAnchor>
  <xdr:twoCellAnchor>
    <xdr:from>
      <xdr:col>10</xdr:col>
      <xdr:colOff>284860</xdr:colOff>
      <xdr:row>12</xdr:row>
      <xdr:rowOff>149551</xdr:rowOff>
    </xdr:from>
    <xdr:to>
      <xdr:col>11</xdr:col>
      <xdr:colOff>457200</xdr:colOff>
      <xdr:row>14</xdr:row>
      <xdr:rowOff>30480</xdr:rowOff>
    </xdr:to>
    <xdr:sp macro="" textlink="">
      <xdr:nvSpPr>
        <xdr:cNvPr id="5" name="Rectangle 4">
          <a:extLst>
            <a:ext uri="{FF2B5EF4-FFF2-40B4-BE49-F238E27FC236}">
              <a16:creationId xmlns:a16="http://schemas.microsoft.com/office/drawing/2014/main" id="{86CA6B76-4399-48EA-8062-6BD40A7D8806}"/>
            </a:ext>
          </a:extLst>
        </xdr:cNvPr>
        <xdr:cNvSpPr/>
      </xdr:nvSpPr>
      <xdr:spPr>
        <a:xfrm>
          <a:off x="5237860" y="340051"/>
          <a:ext cx="759080" cy="13238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3</xdr:col>
      <xdr:colOff>113944</xdr:colOff>
      <xdr:row>13</xdr:row>
      <xdr:rowOff>21365</xdr:rowOff>
    </xdr:from>
    <xdr:to>
      <xdr:col>6</xdr:col>
      <xdr:colOff>401795</xdr:colOff>
      <xdr:row>15</xdr:row>
      <xdr:rowOff>37104</xdr:rowOff>
    </xdr:to>
    <xdr:sp macro="" textlink="">
      <xdr:nvSpPr>
        <xdr:cNvPr id="6" name="Rectangle 5">
          <a:extLst>
            <a:ext uri="{FF2B5EF4-FFF2-40B4-BE49-F238E27FC236}">
              <a16:creationId xmlns:a16="http://schemas.microsoft.com/office/drawing/2014/main" id="{DD5C2BB0-4CCE-41D7-9627-19BE7CD8BD80}"/>
            </a:ext>
          </a:extLst>
        </xdr:cNvPr>
        <xdr:cNvSpPr/>
      </xdr:nvSpPr>
      <xdr:spPr>
        <a:xfrm>
          <a:off x="959764" y="409985"/>
          <a:ext cx="2048071" cy="25195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xdr:col>
      <xdr:colOff>12700</xdr:colOff>
      <xdr:row>12</xdr:row>
      <xdr:rowOff>222250</xdr:rowOff>
    </xdr:from>
    <xdr:to>
      <xdr:col>6</xdr:col>
      <xdr:colOff>12700</xdr:colOff>
      <xdr:row>15</xdr:row>
      <xdr:rowOff>0</xdr:rowOff>
    </xdr:to>
    <xdr:sp macro="" textlink="">
      <xdr:nvSpPr>
        <xdr:cNvPr id="9" name="Rectangle 8">
          <a:extLst>
            <a:ext uri="{FF2B5EF4-FFF2-40B4-BE49-F238E27FC236}">
              <a16:creationId xmlns:a16="http://schemas.microsoft.com/office/drawing/2014/main" id="{A09D404E-CF1C-4A58-8C1B-6C8A77D58373}"/>
            </a:ext>
          </a:extLst>
        </xdr:cNvPr>
        <xdr:cNvSpPr/>
      </xdr:nvSpPr>
      <xdr:spPr>
        <a:xfrm>
          <a:off x="828040" y="389890"/>
          <a:ext cx="1790700" cy="2349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editAs="oneCell">
    <xdr:from>
      <xdr:col>0</xdr:col>
      <xdr:colOff>165338</xdr:colOff>
      <xdr:row>13</xdr:row>
      <xdr:rowOff>1798</xdr:rowOff>
    </xdr:from>
    <xdr:to>
      <xdr:col>11</xdr:col>
      <xdr:colOff>337868</xdr:colOff>
      <xdr:row>22</xdr:row>
      <xdr:rowOff>86264</xdr:rowOff>
    </xdr:to>
    <xdr:pic>
      <xdr:nvPicPr>
        <xdr:cNvPr id="10" name="Image 9">
          <a:extLst>
            <a:ext uri="{FF2B5EF4-FFF2-40B4-BE49-F238E27FC236}">
              <a16:creationId xmlns:a16="http://schemas.microsoft.com/office/drawing/2014/main" id="{F6E174D1-168F-4AB2-879F-E23D69376E41}"/>
            </a:ext>
          </a:extLst>
        </xdr:cNvPr>
        <xdr:cNvPicPr>
          <a:picLocks noChangeAspect="1"/>
        </xdr:cNvPicPr>
      </xdr:nvPicPr>
      <xdr:blipFill>
        <a:blip xmlns:r="http://schemas.openxmlformats.org/officeDocument/2006/relationships" r:embed="rId1"/>
        <a:stretch>
          <a:fillRect/>
        </a:stretch>
      </xdr:blipFill>
      <xdr:spPr>
        <a:xfrm>
          <a:off x="165338" y="390418"/>
          <a:ext cx="5712270" cy="1600846"/>
        </a:xfrm>
        <a:prstGeom prst="rect">
          <a:avLst/>
        </a:prstGeom>
      </xdr:spPr>
    </xdr:pic>
    <xdr:clientData/>
  </xdr:twoCellAnchor>
  <xdr:twoCellAnchor>
    <xdr:from>
      <xdr:col>7</xdr:col>
      <xdr:colOff>352247</xdr:colOff>
      <xdr:row>14</xdr:row>
      <xdr:rowOff>158151</xdr:rowOff>
    </xdr:from>
    <xdr:to>
      <xdr:col>8</xdr:col>
      <xdr:colOff>398259</xdr:colOff>
      <xdr:row>15</xdr:row>
      <xdr:rowOff>71456</xdr:rowOff>
    </xdr:to>
    <xdr:sp macro="" textlink="">
      <xdr:nvSpPr>
        <xdr:cNvPr id="11" name="Flèche : gauche 10">
          <a:extLst>
            <a:ext uri="{FF2B5EF4-FFF2-40B4-BE49-F238E27FC236}">
              <a16:creationId xmlns:a16="http://schemas.microsoft.com/office/drawing/2014/main" id="{74388969-0CF0-4599-BE04-47C482F0D60D}"/>
            </a:ext>
          </a:extLst>
        </xdr:cNvPr>
        <xdr:cNvSpPr/>
      </xdr:nvSpPr>
      <xdr:spPr>
        <a:xfrm rot="20952367">
          <a:off x="3545027" y="600111"/>
          <a:ext cx="632752" cy="96185"/>
        </a:xfrm>
        <a:prstGeom prst="leftArrow">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lang="fr-CH" sz="1100"/>
        </a:p>
      </xdr:txBody>
    </xdr:sp>
    <xdr:clientData/>
  </xdr:twoCellAnchor>
  <xdr:twoCellAnchor>
    <xdr:from>
      <xdr:col>7</xdr:col>
      <xdr:colOff>559236</xdr:colOff>
      <xdr:row>16</xdr:row>
      <xdr:rowOff>173177</xdr:rowOff>
    </xdr:from>
    <xdr:to>
      <xdr:col>8</xdr:col>
      <xdr:colOff>525828</xdr:colOff>
      <xdr:row>17</xdr:row>
      <xdr:rowOff>76216</xdr:rowOff>
    </xdr:to>
    <xdr:sp macro="" textlink="">
      <xdr:nvSpPr>
        <xdr:cNvPr id="12" name="Flèche : gauche 11">
          <a:extLst>
            <a:ext uri="{FF2B5EF4-FFF2-40B4-BE49-F238E27FC236}">
              <a16:creationId xmlns:a16="http://schemas.microsoft.com/office/drawing/2014/main" id="{E40AFDB3-D84E-4D84-8C10-2DE6E7A70ADB}"/>
            </a:ext>
          </a:extLst>
        </xdr:cNvPr>
        <xdr:cNvSpPr/>
      </xdr:nvSpPr>
      <xdr:spPr>
        <a:xfrm rot="18905585">
          <a:off x="3752016" y="980897"/>
          <a:ext cx="553332" cy="85919"/>
        </a:xfrm>
        <a:prstGeom prst="leftArrow">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lang="fr-CH" sz="1100"/>
        </a:p>
      </xdr:txBody>
    </xdr:sp>
    <xdr:clientData/>
  </xdr:twoCellAnchor>
  <xdr:twoCellAnchor editAs="oneCell">
    <xdr:from>
      <xdr:col>3</xdr:col>
      <xdr:colOff>107831</xdr:colOff>
      <xdr:row>25</xdr:row>
      <xdr:rowOff>97489</xdr:rowOff>
    </xdr:from>
    <xdr:to>
      <xdr:col>13</xdr:col>
      <xdr:colOff>280359</xdr:colOff>
      <xdr:row>31</xdr:row>
      <xdr:rowOff>30039</xdr:rowOff>
    </xdr:to>
    <xdr:pic>
      <xdr:nvPicPr>
        <xdr:cNvPr id="13" name="Image 12">
          <a:extLst>
            <a:ext uri="{FF2B5EF4-FFF2-40B4-BE49-F238E27FC236}">
              <a16:creationId xmlns:a16="http://schemas.microsoft.com/office/drawing/2014/main" id="{7999C527-B69C-46C5-B86D-02B0BF6EA3BC}"/>
            </a:ext>
          </a:extLst>
        </xdr:cNvPr>
        <xdr:cNvPicPr>
          <a:picLocks noChangeAspect="1"/>
        </xdr:cNvPicPr>
      </xdr:nvPicPr>
      <xdr:blipFill>
        <a:blip xmlns:r="http://schemas.openxmlformats.org/officeDocument/2006/relationships" r:embed="rId2"/>
        <a:stretch>
          <a:fillRect/>
        </a:stretch>
      </xdr:blipFill>
      <xdr:spPr>
        <a:xfrm>
          <a:off x="953651" y="2505409"/>
          <a:ext cx="6039928" cy="1075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393488</xdr:colOff>
      <xdr:row>0</xdr:row>
      <xdr:rowOff>0</xdr:rowOff>
    </xdr:from>
    <xdr:ext cx="184731" cy="264560"/>
    <xdr:sp macro="" textlink="">
      <xdr:nvSpPr>
        <xdr:cNvPr id="2" name="ZoneTexte 1">
          <a:extLst>
            <a:ext uri="{FF2B5EF4-FFF2-40B4-BE49-F238E27FC236}">
              <a16:creationId xmlns:a16="http://schemas.microsoft.com/office/drawing/2014/main" id="{80DEE85D-61FC-4B60-8D8B-48BFAEE54BD4}"/>
            </a:ext>
          </a:extLst>
        </xdr:cNvPr>
        <xdr:cNvSpPr txBox="1"/>
      </xdr:nvSpPr>
      <xdr:spPr>
        <a:xfrm>
          <a:off x="23442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oneCellAnchor>
    <xdr:from>
      <xdr:col>5</xdr:col>
      <xdr:colOff>393488</xdr:colOff>
      <xdr:row>0</xdr:row>
      <xdr:rowOff>0</xdr:rowOff>
    </xdr:from>
    <xdr:ext cx="184731" cy="264560"/>
    <xdr:sp macro="" textlink="">
      <xdr:nvSpPr>
        <xdr:cNvPr id="4" name="ZoneTexte 3">
          <a:extLst>
            <a:ext uri="{FF2B5EF4-FFF2-40B4-BE49-F238E27FC236}">
              <a16:creationId xmlns:a16="http://schemas.microsoft.com/office/drawing/2014/main" id="{83AE16C4-E042-4D83-9249-E9707F89679E}"/>
            </a:ext>
          </a:extLst>
        </xdr:cNvPr>
        <xdr:cNvSpPr txBox="1"/>
      </xdr:nvSpPr>
      <xdr:spPr>
        <a:xfrm>
          <a:off x="23442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wsDr>
</file>

<file path=xl/theme/theme1.xml><?xml version="1.0" encoding="utf-8"?>
<a:theme xmlns:a="http://schemas.openxmlformats.org/drawingml/2006/main" name="Thème Offic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13AB2-2964-4508-9B15-8700757B28CD}">
  <sheetPr>
    <pageSetUpPr fitToPage="1"/>
  </sheetPr>
  <dimension ref="A1:V39"/>
  <sheetViews>
    <sheetView showGridLines="0" topLeftCell="A9" zoomScaleNormal="100" zoomScaleSheetLayoutView="106" zoomScalePageLayoutView="90" workbookViewId="0">
      <selection activeCell="M43" sqref="M43"/>
    </sheetView>
  </sheetViews>
  <sheetFormatPr baseColWidth="10" defaultColWidth="8.36328125" defaultRowHeight="14.5" x14ac:dyDescent="0.35"/>
  <cols>
    <col min="1" max="1" width="2.453125" customWidth="1"/>
    <col min="2" max="2" width="9.453125" style="1" customWidth="1"/>
    <col min="3" max="3" width="0.453125" style="2" customWidth="1"/>
    <col min="4" max="5" width="8.54296875" style="3" customWidth="1"/>
    <col min="6" max="14" width="8.54296875" customWidth="1"/>
    <col min="15" max="15" width="0.90625" customWidth="1"/>
    <col min="16" max="16" width="2.453125" customWidth="1"/>
    <col min="17" max="17" width="1.6328125" customWidth="1"/>
    <col min="18" max="18" width="4" customWidth="1"/>
    <col min="19" max="19" width="2.54296875" customWidth="1"/>
  </cols>
  <sheetData>
    <row r="1" spans="2:5" ht="15" hidden="1" customHeight="1" x14ac:dyDescent="0.35">
      <c r="B1"/>
      <c r="C1"/>
      <c r="D1"/>
      <c r="E1"/>
    </row>
    <row r="2" spans="2:5" ht="10.25" hidden="1" customHeight="1" x14ac:dyDescent="0.35">
      <c r="B2"/>
      <c r="C2"/>
      <c r="D2"/>
      <c r="E2"/>
    </row>
    <row r="3" spans="2:5" ht="20" hidden="1" customHeight="1" x14ac:dyDescent="0.35">
      <c r="B3"/>
      <c r="C3"/>
      <c r="D3"/>
      <c r="E3"/>
    </row>
    <row r="4" spans="2:5" hidden="1" x14ac:dyDescent="0.35">
      <c r="B4"/>
      <c r="C4"/>
      <c r="D4"/>
      <c r="E4"/>
    </row>
    <row r="5" spans="2:5" hidden="1" x14ac:dyDescent="0.35">
      <c r="B5"/>
      <c r="C5"/>
      <c r="D5"/>
      <c r="E5"/>
    </row>
    <row r="6" spans="2:5" ht="20.25" hidden="1" customHeight="1" x14ac:dyDescent="0.35">
      <c r="B6"/>
      <c r="C6"/>
      <c r="D6"/>
      <c r="E6"/>
    </row>
    <row r="7" spans="2:5" ht="20.25" hidden="1" customHeight="1" x14ac:dyDescent="0.35">
      <c r="B7"/>
      <c r="C7"/>
      <c r="D7"/>
      <c r="E7"/>
    </row>
    <row r="8" spans="2:5" ht="20.25" hidden="1" customHeight="1" x14ac:dyDescent="0.35">
      <c r="B8"/>
      <c r="C8"/>
      <c r="D8"/>
      <c r="E8"/>
    </row>
    <row r="9" spans="2:5" s="8" customFormat="1" ht="4.5" customHeight="1" x14ac:dyDescent="0.35"/>
    <row r="10" spans="2:5" s="13" customFormat="1" x14ac:dyDescent="0.35"/>
    <row r="11" spans="2:5" ht="12.75" hidden="1" customHeight="1" x14ac:dyDescent="0.35">
      <c r="B11"/>
      <c r="C11"/>
      <c r="D11"/>
      <c r="E11"/>
    </row>
    <row r="12" spans="2:5" ht="3" customHeight="1" x14ac:dyDescent="0.35">
      <c r="B12"/>
      <c r="C12"/>
      <c r="D12"/>
      <c r="E12"/>
    </row>
    <row r="13" spans="2:5" x14ac:dyDescent="0.35">
      <c r="B13"/>
      <c r="C13"/>
      <c r="D13"/>
      <c r="E13"/>
    </row>
    <row r="14" spans="2:5" s="10" customFormat="1" ht="4.5" customHeight="1" x14ac:dyDescent="0.35">
      <c r="B14"/>
      <c r="C14"/>
      <c r="D14"/>
      <c r="E14"/>
    </row>
    <row r="15" spans="2:5" ht="14.4" customHeight="1" x14ac:dyDescent="0.35">
      <c r="B15"/>
      <c r="C15"/>
      <c r="D15"/>
      <c r="E15"/>
    </row>
    <row r="16" spans="2:5" x14ac:dyDescent="0.35">
      <c r="B16"/>
      <c r="C16"/>
      <c r="D16"/>
      <c r="E16"/>
    </row>
    <row r="17" spans="2:5" x14ac:dyDescent="0.35">
      <c r="B17"/>
      <c r="C17"/>
      <c r="D17"/>
      <c r="E17"/>
    </row>
    <row r="18" spans="2:5" x14ac:dyDescent="0.35">
      <c r="B18"/>
      <c r="C18"/>
      <c r="D18"/>
      <c r="E18"/>
    </row>
    <row r="19" spans="2:5" x14ac:dyDescent="0.35">
      <c r="B19"/>
      <c r="C19"/>
      <c r="D19"/>
      <c r="E19"/>
    </row>
    <row r="20" spans="2:5" x14ac:dyDescent="0.35">
      <c r="B20" s="9"/>
      <c r="C20"/>
      <c r="D20"/>
      <c r="E20"/>
    </row>
    <row r="21" spans="2:5" x14ac:dyDescent="0.35">
      <c r="B21"/>
      <c r="C21"/>
      <c r="D21"/>
      <c r="E21"/>
    </row>
    <row r="22" spans="2:5" x14ac:dyDescent="0.35">
      <c r="B22"/>
      <c r="C22"/>
      <c r="D22"/>
      <c r="E22"/>
    </row>
    <row r="23" spans="2:5" x14ac:dyDescent="0.35">
      <c r="B23"/>
      <c r="C23"/>
      <c r="D23"/>
      <c r="E23"/>
    </row>
    <row r="24" spans="2:5" x14ac:dyDescent="0.35">
      <c r="B24"/>
      <c r="C24"/>
      <c r="D24"/>
      <c r="E24"/>
    </row>
    <row r="25" spans="2:5" x14ac:dyDescent="0.35">
      <c r="B25"/>
      <c r="C25"/>
      <c r="D25"/>
      <c r="E25"/>
    </row>
    <row r="26" spans="2:5" x14ac:dyDescent="0.35">
      <c r="B26"/>
      <c r="C26"/>
      <c r="D26"/>
      <c r="E26"/>
    </row>
    <row r="27" spans="2:5" x14ac:dyDescent="0.35">
      <c r="B27"/>
      <c r="C27"/>
      <c r="D27"/>
      <c r="E27"/>
    </row>
    <row r="28" spans="2:5" x14ac:dyDescent="0.35">
      <c r="B28"/>
      <c r="C28"/>
      <c r="D28"/>
      <c r="E28"/>
    </row>
    <row r="29" spans="2:5" x14ac:dyDescent="0.35">
      <c r="B29"/>
      <c r="C29"/>
      <c r="D29"/>
      <c r="E29"/>
    </row>
    <row r="30" spans="2:5" x14ac:dyDescent="0.35">
      <c r="B30"/>
      <c r="C30"/>
      <c r="D30"/>
      <c r="E30"/>
    </row>
    <row r="31" spans="2:5" x14ac:dyDescent="0.35">
      <c r="B31"/>
      <c r="C31"/>
      <c r="D31"/>
      <c r="E31"/>
    </row>
    <row r="32" spans="2:5" x14ac:dyDescent="0.35">
      <c r="B32"/>
      <c r="C32"/>
      <c r="D32"/>
      <c r="E32"/>
    </row>
    <row r="33" spans="1:22" x14ac:dyDescent="0.35">
      <c r="B33"/>
      <c r="C33"/>
      <c r="D33"/>
      <c r="E33"/>
    </row>
    <row r="34" spans="1:22" x14ac:dyDescent="0.35">
      <c r="B34" s="12"/>
      <c r="C34"/>
      <c r="D34"/>
      <c r="E34"/>
    </row>
    <row r="35" spans="1:22" x14ac:dyDescent="0.35">
      <c r="B35" s="11"/>
      <c r="C35" s="11"/>
      <c r="D35" s="11"/>
      <c r="E35" s="11"/>
    </row>
    <row r="36" spans="1:22" x14ac:dyDescent="0.35">
      <c r="B36" s="11"/>
      <c r="C36" s="11"/>
      <c r="D36" s="11"/>
      <c r="E36" s="11"/>
    </row>
    <row r="37" spans="1:22" ht="14.4" customHeight="1" x14ac:dyDescent="0.35">
      <c r="A37" s="12"/>
      <c r="B37"/>
      <c r="C37"/>
      <c r="D37"/>
      <c r="E37"/>
    </row>
    <row r="38" spans="1:22" x14ac:dyDescent="0.35">
      <c r="A38" s="11"/>
      <c r="B38"/>
      <c r="C38"/>
      <c r="D38"/>
      <c r="E38"/>
      <c r="F38" s="11"/>
      <c r="G38" s="11"/>
      <c r="H38" s="11"/>
    </row>
    <row r="39" spans="1:22" x14ac:dyDescent="0.35">
      <c r="M39" s="11"/>
      <c r="N39" s="11"/>
      <c r="O39" s="11"/>
      <c r="T39" s="11"/>
      <c r="U39" s="11"/>
      <c r="V39" s="11"/>
    </row>
  </sheetData>
  <printOptions horizontalCentered="1" verticalCentered="1"/>
  <pageMargins left="0.47244094488188981" right="0.59055118110236227" top="0.59055118110236227" bottom="0.47244094488188981" header="0" footer="0"/>
  <pageSetup paperSize="11" scale="55" orientation="landscape" r:id="rId1"/>
  <headerFooter alignWithMargins="0">
    <oddHeader xml:space="preserve">&amp;R&amp;"-,Italique"&amp;12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3C0E6-AA4F-4488-8089-564D095404C6}">
  <sheetPr>
    <pageSetUpPr fitToPage="1"/>
  </sheetPr>
  <dimension ref="A1:V39"/>
  <sheetViews>
    <sheetView showGridLines="0" view="pageBreakPreview" topLeftCell="A9" zoomScale="106" zoomScaleNormal="120" zoomScaleSheetLayoutView="106" zoomScalePageLayoutView="90" workbookViewId="0">
      <selection activeCell="M43" sqref="M43"/>
    </sheetView>
  </sheetViews>
  <sheetFormatPr baseColWidth="10" defaultColWidth="8.36328125" defaultRowHeight="14.5" x14ac:dyDescent="0.35"/>
  <cols>
    <col min="1" max="1" width="2.453125" customWidth="1"/>
    <col min="2" max="2" width="9.453125" style="1" customWidth="1"/>
    <col min="3" max="3" width="0.453125" style="2" customWidth="1"/>
    <col min="4" max="5" width="8.54296875" style="3" customWidth="1"/>
    <col min="6" max="14" width="8.54296875" customWidth="1"/>
    <col min="15" max="15" width="0.90625" customWidth="1"/>
    <col min="16" max="16" width="2.453125" customWidth="1"/>
    <col min="17" max="17" width="1.6328125" customWidth="1"/>
    <col min="18" max="18" width="4" customWidth="1"/>
    <col min="19" max="19" width="2.54296875" customWidth="1"/>
  </cols>
  <sheetData>
    <row r="1" spans="1:19" ht="15" hidden="1" customHeight="1" x14ac:dyDescent="0.35"/>
    <row r="2" spans="1:19" ht="10.25" hidden="1" customHeight="1" x14ac:dyDescent="0.35">
      <c r="N2" s="4"/>
    </row>
    <row r="3" spans="1:19" ht="20" hidden="1" customHeight="1" x14ac:dyDescent="0.35">
      <c r="D3"/>
      <c r="E3" s="14"/>
      <c r="H3" s="15"/>
      <c r="I3" s="16"/>
      <c r="L3" s="155"/>
      <c r="M3" s="155"/>
    </row>
    <row r="4" spans="1:19" hidden="1" x14ac:dyDescent="0.35">
      <c r="D4"/>
      <c r="E4"/>
    </row>
    <row r="5" spans="1:19" hidden="1" x14ac:dyDescent="0.35">
      <c r="B5" s="5"/>
      <c r="D5"/>
      <c r="E5"/>
      <c r="I5" s="17"/>
      <c r="J5" s="6"/>
      <c r="L5" s="15"/>
      <c r="M5" s="18"/>
    </row>
    <row r="6" spans="1:19" ht="20.25" hidden="1" customHeight="1" x14ac:dyDescent="0.35">
      <c r="B6" s="7"/>
      <c r="D6"/>
      <c r="E6"/>
      <c r="I6" s="17"/>
      <c r="J6" s="6"/>
      <c r="L6" s="19"/>
      <c r="M6" s="20"/>
    </row>
    <row r="7" spans="1:19" ht="20.25" hidden="1" customHeight="1" x14ac:dyDescent="0.35">
      <c r="B7" s="156"/>
      <c r="D7"/>
      <c r="E7"/>
      <c r="I7" s="17"/>
      <c r="J7" s="6"/>
      <c r="L7" s="19"/>
      <c r="M7" s="21"/>
    </row>
    <row r="8" spans="1:19" ht="20.25" hidden="1" customHeight="1" x14ac:dyDescent="0.35">
      <c r="B8" s="156"/>
      <c r="D8"/>
      <c r="F8" s="22"/>
      <c r="G8" s="23"/>
      <c r="I8" s="24"/>
      <c r="J8" s="6"/>
      <c r="K8" s="25"/>
      <c r="L8" s="26"/>
      <c r="M8" s="23"/>
      <c r="N8" s="27"/>
    </row>
    <row r="9" spans="1:19" s="8" customFormat="1" ht="4.5" customHeight="1" x14ac:dyDescent="0.35"/>
    <row r="10" spans="1:19" s="13" customFormat="1" ht="8.25" customHeight="1" x14ac:dyDescent="0.35">
      <c r="A10" s="8"/>
      <c r="B10" s="157" t="s">
        <v>42</v>
      </c>
      <c r="C10" s="158"/>
      <c r="D10" s="158"/>
      <c r="E10" s="158"/>
      <c r="F10" s="158"/>
      <c r="G10" s="158"/>
      <c r="H10" s="158"/>
      <c r="I10" s="158"/>
      <c r="J10" s="158"/>
      <c r="K10" s="158"/>
      <c r="L10" s="158"/>
      <c r="M10" s="158"/>
      <c r="N10" s="158"/>
    </row>
    <row r="11" spans="1:19" ht="12.75" hidden="1" customHeight="1" x14ac:dyDescent="0.35">
      <c r="A11" s="8"/>
      <c r="B11" s="158"/>
      <c r="C11" s="158"/>
      <c r="D11" s="158"/>
      <c r="E11" s="158"/>
      <c r="F11" s="158"/>
      <c r="G11" s="158"/>
      <c r="H11" s="158"/>
      <c r="I11" s="158"/>
      <c r="J11" s="158"/>
      <c r="K11" s="158"/>
      <c r="L11" s="158"/>
      <c r="M11" s="158"/>
      <c r="N11" s="158"/>
    </row>
    <row r="12" spans="1:19" ht="3" customHeight="1" x14ac:dyDescent="0.35">
      <c r="A12" s="8"/>
      <c r="B12" s="158"/>
      <c r="C12" s="158"/>
      <c r="D12" s="158"/>
      <c r="E12" s="158"/>
      <c r="F12" s="158"/>
      <c r="G12" s="158"/>
      <c r="H12" s="158"/>
      <c r="I12" s="158"/>
      <c r="J12" s="158"/>
      <c r="K12" s="158"/>
      <c r="L12" s="158"/>
      <c r="M12" s="158"/>
      <c r="N12" s="158"/>
    </row>
    <row r="13" spans="1:19" ht="15.75" customHeight="1" x14ac:dyDescent="0.35">
      <c r="A13" s="8"/>
      <c r="B13" s="158"/>
      <c r="C13" s="158"/>
      <c r="D13" s="158"/>
      <c r="E13" s="158"/>
      <c r="F13" s="158"/>
      <c r="G13" s="158"/>
      <c r="H13" s="158"/>
      <c r="I13" s="158"/>
      <c r="J13" s="158"/>
      <c r="K13" s="158"/>
      <c r="L13" s="158"/>
      <c r="M13" s="158"/>
      <c r="N13" s="158"/>
    </row>
    <row r="14" spans="1:19" s="10" customFormat="1" ht="4.5" customHeight="1" x14ac:dyDescent="0.35">
      <c r="A14" s="8"/>
      <c r="B14" s="8"/>
      <c r="C14" s="8"/>
      <c r="D14" s="8"/>
      <c r="E14" s="8"/>
      <c r="F14" s="8"/>
      <c r="G14" s="8"/>
      <c r="H14" s="8"/>
      <c r="I14" s="8"/>
      <c r="J14" s="8"/>
      <c r="K14" s="8"/>
      <c r="L14" s="8"/>
      <c r="M14" s="8"/>
      <c r="N14" s="8"/>
      <c r="P14"/>
      <c r="Q14"/>
      <c r="R14"/>
      <c r="S14"/>
    </row>
    <row r="15" spans="1:19" ht="14.4" customHeight="1" x14ac:dyDescent="0.35">
      <c r="A15" s="8"/>
      <c r="B15" s="8"/>
      <c r="C15" s="8"/>
      <c r="D15" s="8"/>
      <c r="E15" s="8"/>
      <c r="F15" s="8"/>
      <c r="G15" s="8"/>
      <c r="H15" s="8"/>
      <c r="I15" s="8"/>
      <c r="J15" s="8"/>
      <c r="K15" s="8"/>
      <c r="L15" s="8"/>
      <c r="M15" s="8"/>
      <c r="N15" s="8"/>
    </row>
    <row r="16" spans="1:19" x14ac:dyDescent="0.35">
      <c r="A16" s="8"/>
      <c r="B16" s="8"/>
      <c r="C16" s="8"/>
      <c r="D16" s="8"/>
      <c r="E16" s="8"/>
      <c r="F16" s="8"/>
      <c r="G16" s="8"/>
      <c r="H16" s="8"/>
      <c r="I16" s="8"/>
      <c r="J16" s="8"/>
      <c r="K16" s="8"/>
      <c r="L16" s="8"/>
      <c r="M16" s="8"/>
      <c r="N16" s="8"/>
    </row>
    <row r="17" spans="1:16" x14ac:dyDescent="0.35">
      <c r="A17" s="8"/>
      <c r="B17" s="8"/>
      <c r="C17" s="8"/>
      <c r="D17" s="8"/>
      <c r="E17" s="8"/>
      <c r="F17" s="8"/>
      <c r="G17" s="8"/>
      <c r="H17" s="8"/>
      <c r="I17" s="8"/>
      <c r="J17" s="8"/>
      <c r="K17" s="8"/>
      <c r="L17" s="8"/>
      <c r="M17" s="8"/>
      <c r="N17" s="8"/>
    </row>
    <row r="18" spans="1:16" x14ac:dyDescent="0.35">
      <c r="A18" s="8"/>
      <c r="B18" s="8"/>
      <c r="C18" s="8"/>
      <c r="D18" s="8"/>
      <c r="E18" s="8"/>
      <c r="F18" s="8"/>
      <c r="G18" s="8"/>
      <c r="H18" s="8"/>
      <c r="I18" s="8"/>
      <c r="J18" s="8"/>
      <c r="K18" s="8"/>
      <c r="L18" s="8"/>
      <c r="M18" s="8"/>
      <c r="N18" s="8"/>
    </row>
    <row r="19" spans="1:16" x14ac:dyDescent="0.35">
      <c r="A19" s="8"/>
      <c r="B19" s="8"/>
      <c r="C19" s="8"/>
      <c r="D19" s="8"/>
      <c r="E19" s="8"/>
      <c r="F19" s="8"/>
      <c r="G19" s="8"/>
      <c r="H19" s="8"/>
      <c r="I19" s="8"/>
      <c r="J19" s="8"/>
      <c r="K19" s="8"/>
      <c r="L19" s="8"/>
      <c r="M19" s="8"/>
      <c r="N19" s="8"/>
    </row>
    <row r="20" spans="1:16" x14ac:dyDescent="0.35">
      <c r="A20" s="8"/>
      <c r="B20" s="8"/>
      <c r="C20" s="8"/>
      <c r="D20" s="8"/>
      <c r="E20" s="8"/>
      <c r="F20" s="8"/>
      <c r="G20" s="8"/>
      <c r="H20" s="8"/>
      <c r="I20" s="8"/>
      <c r="J20" s="8"/>
      <c r="K20" s="8"/>
      <c r="L20" s="8"/>
      <c r="M20" s="8"/>
      <c r="N20" s="8"/>
      <c r="P20" s="9"/>
    </row>
    <row r="21" spans="1:16" x14ac:dyDescent="0.35">
      <c r="A21" s="8"/>
      <c r="B21" s="8"/>
      <c r="C21" s="8"/>
      <c r="D21" s="8"/>
      <c r="E21" s="8"/>
      <c r="F21" s="8"/>
      <c r="G21" s="8"/>
      <c r="H21" s="8"/>
      <c r="I21" s="8"/>
      <c r="J21" s="8"/>
      <c r="K21" s="8"/>
      <c r="L21" s="8"/>
      <c r="M21" s="8"/>
      <c r="N21" s="8"/>
    </row>
    <row r="22" spans="1:16" x14ac:dyDescent="0.35">
      <c r="A22" s="8"/>
      <c r="B22" s="8"/>
      <c r="C22" s="8"/>
      <c r="D22" s="8"/>
      <c r="E22" s="8"/>
      <c r="F22" s="8"/>
      <c r="G22" s="8"/>
      <c r="H22" s="8"/>
      <c r="I22" s="8"/>
      <c r="J22" s="8"/>
      <c r="K22" s="8"/>
      <c r="L22" s="8"/>
      <c r="M22" s="8"/>
      <c r="N22" s="8"/>
    </row>
    <row r="23" spans="1:16" x14ac:dyDescent="0.35">
      <c r="A23" s="8"/>
      <c r="B23" s="8"/>
      <c r="C23" s="8"/>
      <c r="D23" s="8"/>
      <c r="E23" s="8"/>
      <c r="F23" s="8"/>
      <c r="G23" s="8"/>
      <c r="H23" s="8"/>
      <c r="I23" s="8"/>
      <c r="J23" s="8"/>
      <c r="K23" s="8"/>
      <c r="L23" s="8"/>
      <c r="M23" s="8"/>
      <c r="N23" s="8"/>
    </row>
    <row r="24" spans="1:16" x14ac:dyDescent="0.35">
      <c r="A24" s="8"/>
      <c r="B24" s="8"/>
      <c r="C24" s="8"/>
      <c r="D24" s="8"/>
      <c r="E24" s="8"/>
      <c r="F24" s="8"/>
      <c r="G24" s="8"/>
      <c r="H24" s="8"/>
      <c r="I24" s="8"/>
      <c r="J24" s="8"/>
      <c r="K24" s="8"/>
      <c r="L24" s="8"/>
      <c r="M24" s="8"/>
      <c r="N24" s="8"/>
    </row>
    <row r="25" spans="1:16" ht="11.25" customHeight="1" x14ac:dyDescent="0.35">
      <c r="A25" s="8"/>
      <c r="B25" s="8"/>
      <c r="C25" s="8"/>
      <c r="D25" s="8"/>
      <c r="E25" s="8"/>
      <c r="F25" s="8"/>
      <c r="G25" s="8"/>
      <c r="H25" s="8"/>
      <c r="I25" s="8"/>
      <c r="J25" s="8"/>
      <c r="K25" s="8"/>
      <c r="L25" s="8"/>
      <c r="M25" s="8"/>
      <c r="N25" s="8"/>
    </row>
    <row r="26" spans="1:16" x14ac:dyDescent="0.35">
      <c r="A26" s="8"/>
      <c r="B26" s="8"/>
      <c r="C26" s="8"/>
      <c r="D26" s="8"/>
      <c r="E26" s="8"/>
      <c r="F26" s="8"/>
      <c r="G26" s="8"/>
      <c r="H26" s="8"/>
      <c r="I26" s="8"/>
      <c r="J26" s="8"/>
      <c r="K26" s="8"/>
      <c r="L26" s="8"/>
      <c r="M26" s="8"/>
      <c r="N26" s="8"/>
    </row>
    <row r="27" spans="1:16" x14ac:dyDescent="0.35">
      <c r="A27" s="8"/>
      <c r="B27" s="8"/>
      <c r="C27" s="8"/>
      <c r="D27" s="8"/>
      <c r="E27" s="8"/>
      <c r="F27" s="8"/>
      <c r="G27" s="8"/>
      <c r="H27" s="8"/>
      <c r="I27" s="8"/>
      <c r="J27" s="8"/>
      <c r="K27" s="8"/>
      <c r="L27" s="8"/>
      <c r="M27" s="8"/>
      <c r="N27" s="8"/>
    </row>
    <row r="28" spans="1:16" ht="18" customHeight="1" x14ac:dyDescent="0.35">
      <c r="A28" s="8"/>
      <c r="B28" s="8"/>
      <c r="C28" s="8"/>
      <c r="D28" s="8"/>
      <c r="E28" s="8"/>
      <c r="F28" s="8"/>
      <c r="G28" s="8"/>
      <c r="H28" s="8"/>
      <c r="I28" s="8"/>
      <c r="J28" s="8"/>
      <c r="K28" s="8"/>
      <c r="L28" s="8"/>
      <c r="M28" s="8"/>
      <c r="N28" s="8"/>
    </row>
    <row r="29" spans="1:16" x14ac:dyDescent="0.35">
      <c r="A29" s="8"/>
      <c r="B29" s="8"/>
      <c r="C29" s="8"/>
      <c r="D29" s="8"/>
      <c r="E29" s="8"/>
      <c r="F29" s="8"/>
      <c r="G29" s="8"/>
      <c r="H29" s="8"/>
      <c r="I29" s="8"/>
      <c r="J29" s="8"/>
      <c r="K29" s="8"/>
      <c r="L29" s="8"/>
      <c r="M29" s="8"/>
      <c r="N29" s="8"/>
    </row>
    <row r="30" spans="1:16" x14ac:dyDescent="0.35">
      <c r="A30" s="8"/>
      <c r="B30" s="8"/>
      <c r="C30" s="8"/>
      <c r="D30" s="8"/>
      <c r="E30" s="8"/>
      <c r="F30" s="8"/>
      <c r="G30" s="8"/>
      <c r="H30" s="8"/>
      <c r="I30" s="8"/>
      <c r="J30" s="8"/>
      <c r="K30" s="8"/>
      <c r="L30" s="8"/>
      <c r="M30" s="8"/>
      <c r="N30" s="8"/>
    </row>
    <row r="31" spans="1:16" x14ac:dyDescent="0.35">
      <c r="A31" s="8"/>
      <c r="B31" s="8"/>
      <c r="C31" s="8"/>
      <c r="D31" s="8"/>
      <c r="E31" s="8"/>
      <c r="F31" s="8"/>
      <c r="G31" s="8"/>
      <c r="H31" s="8"/>
      <c r="I31" s="8"/>
      <c r="J31" s="8"/>
      <c r="K31" s="8"/>
      <c r="L31" s="8"/>
      <c r="M31" s="8"/>
      <c r="N31" s="8"/>
    </row>
    <row r="32" spans="1:16" x14ac:dyDescent="0.35">
      <c r="A32" s="8"/>
      <c r="B32" s="8"/>
      <c r="C32" s="8"/>
      <c r="D32" s="8"/>
      <c r="E32" s="8"/>
      <c r="F32" s="8"/>
      <c r="G32" s="8"/>
      <c r="H32" s="8"/>
      <c r="I32" s="8"/>
      <c r="J32" s="8"/>
      <c r="K32" s="8"/>
      <c r="L32" s="8"/>
      <c r="M32" s="8"/>
      <c r="N32" s="8"/>
    </row>
    <row r="33" spans="1:22" x14ac:dyDescent="0.35">
      <c r="A33" s="8"/>
      <c r="B33" s="8"/>
      <c r="C33" s="8"/>
      <c r="D33" s="8"/>
      <c r="E33" s="8"/>
      <c r="F33" s="8"/>
      <c r="G33" s="8"/>
      <c r="H33" s="8"/>
      <c r="I33" s="8"/>
      <c r="J33" s="8"/>
      <c r="K33" s="8"/>
      <c r="L33" s="8"/>
      <c r="M33" s="8"/>
      <c r="N33" s="8"/>
    </row>
    <row r="34" spans="1:22" x14ac:dyDescent="0.35">
      <c r="A34" s="8"/>
      <c r="B34" s="8"/>
      <c r="C34" s="8"/>
      <c r="D34" s="8"/>
      <c r="E34" s="8"/>
      <c r="F34" s="8"/>
      <c r="G34" s="8"/>
      <c r="H34" s="8"/>
      <c r="I34" s="8"/>
      <c r="J34" s="8"/>
      <c r="K34" s="8"/>
      <c r="L34" s="8"/>
      <c r="M34" s="8"/>
      <c r="N34" s="8"/>
      <c r="P34" s="12"/>
    </row>
    <row r="35" spans="1:22" x14ac:dyDescent="0.35">
      <c r="A35" s="8"/>
      <c r="B35" s="8"/>
      <c r="C35" s="8"/>
      <c r="D35" s="8"/>
      <c r="E35" s="8"/>
      <c r="F35" s="8"/>
      <c r="G35" s="8"/>
      <c r="H35" s="8"/>
      <c r="I35" s="8"/>
      <c r="J35" s="8"/>
      <c r="K35" s="8"/>
      <c r="L35" s="8"/>
      <c r="M35" s="8"/>
      <c r="N35" s="8"/>
      <c r="P35" s="11"/>
      <c r="Q35" s="11"/>
      <c r="R35" s="11"/>
      <c r="S35" s="11"/>
    </row>
    <row r="36" spans="1:22" x14ac:dyDescent="0.35">
      <c r="A36" s="8"/>
      <c r="B36" s="8"/>
      <c r="C36" s="8"/>
      <c r="D36" s="8"/>
      <c r="E36" s="8"/>
      <c r="F36" s="8"/>
      <c r="G36" s="8"/>
      <c r="H36" s="8"/>
      <c r="I36" s="8"/>
      <c r="J36" s="8"/>
      <c r="K36" s="8"/>
      <c r="L36" s="8"/>
      <c r="M36" s="8"/>
      <c r="N36" s="8"/>
      <c r="P36" s="11"/>
      <c r="Q36" s="11"/>
      <c r="R36" s="11"/>
      <c r="S36" s="11"/>
    </row>
    <row r="37" spans="1:22" ht="15" customHeight="1" x14ac:dyDescent="0.35">
      <c r="A37" s="8"/>
      <c r="B37" s="8"/>
      <c r="C37" s="8"/>
      <c r="D37" s="8"/>
      <c r="E37" s="8"/>
      <c r="F37" s="8"/>
      <c r="G37" s="8"/>
      <c r="H37" s="8"/>
      <c r="I37" s="8"/>
      <c r="J37" s="8"/>
      <c r="K37" s="8"/>
      <c r="L37" s="8"/>
      <c r="M37" s="8"/>
      <c r="N37" s="8"/>
      <c r="O37" s="12"/>
    </row>
    <row r="38" spans="1:22" x14ac:dyDescent="0.35">
      <c r="M38" s="11"/>
      <c r="N38" s="11"/>
      <c r="O38" s="11"/>
      <c r="T38" s="11"/>
      <c r="U38" s="11"/>
      <c r="V38" s="11"/>
    </row>
    <row r="39" spans="1:22" x14ac:dyDescent="0.35">
      <c r="M39" s="11"/>
      <c r="N39" s="11"/>
      <c r="O39" s="11"/>
      <c r="T39" s="11"/>
      <c r="U39" s="11"/>
      <c r="V39" s="11"/>
    </row>
  </sheetData>
  <mergeCells count="3">
    <mergeCell ref="L3:M3"/>
    <mergeCell ref="B7:B8"/>
    <mergeCell ref="B10:N13"/>
  </mergeCells>
  <printOptions horizontalCentered="1" verticalCentered="1"/>
  <pageMargins left="0.47244094488188981" right="0.59055118110236227" top="0.59055118110236227" bottom="0.47244094488188981" header="0" footer="0"/>
  <pageSetup paperSize="11" scale="86" orientation="landscape" r:id="rId1"/>
  <headerFooter alignWithMargins="0">
    <oddHeader xml:space="preserve">&amp;R&amp;"-,Italique"&amp;12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4017-BEDC-4F5F-8A47-FBB172502309}">
  <sheetPr>
    <pageSetUpPr fitToPage="1"/>
  </sheetPr>
  <dimension ref="B1:AD42"/>
  <sheetViews>
    <sheetView showGridLines="0" tabSelected="1" zoomScale="110" zoomScaleNormal="110" zoomScaleSheetLayoutView="130" zoomScalePageLayoutView="90" workbookViewId="0">
      <selection activeCell="N26" sqref="N26"/>
    </sheetView>
  </sheetViews>
  <sheetFormatPr baseColWidth="10" defaultColWidth="11.453125" defaultRowHeight="10.5" x14ac:dyDescent="0.25"/>
  <cols>
    <col min="1" max="1" width="0.54296875" style="29" customWidth="1"/>
    <col min="2" max="2" width="9.453125" style="29" customWidth="1"/>
    <col min="3" max="3" width="5.54296875" style="30" bestFit="1" customWidth="1"/>
    <col min="4" max="4" width="5.36328125" style="30" bestFit="1" customWidth="1"/>
    <col min="5" max="6" width="7.54296875" style="31" bestFit="1" customWidth="1"/>
    <col min="7" max="10" width="8.54296875" style="30" customWidth="1"/>
    <col min="11" max="11" width="4.54296875" style="34" bestFit="1" customWidth="1"/>
    <col min="12" max="12" width="13.453125" style="29" customWidth="1"/>
    <col min="13" max="14" width="11.453125" style="29"/>
    <col min="15" max="30" width="2.6328125" style="30" customWidth="1"/>
    <col min="31" max="16384" width="11.453125" style="29"/>
  </cols>
  <sheetData>
    <row r="1" spans="2:30" ht="11.25" customHeight="1" x14ac:dyDescent="0.25">
      <c r="C1" s="29"/>
      <c r="D1" s="29"/>
      <c r="E1" s="29"/>
      <c r="F1" s="29"/>
      <c r="G1" s="29"/>
      <c r="H1" s="29"/>
      <c r="I1" s="29"/>
      <c r="J1" s="29"/>
      <c r="K1" s="29"/>
    </row>
    <row r="2" spans="2:30" ht="21" customHeight="1" x14ac:dyDescent="0.25">
      <c r="B2" s="159" t="s">
        <v>43</v>
      </c>
      <c r="C2" s="159"/>
      <c r="D2" s="159"/>
      <c r="E2" s="159"/>
      <c r="F2" s="159"/>
      <c r="G2" s="159"/>
      <c r="H2" s="159"/>
      <c r="I2" s="159"/>
      <c r="J2" s="159"/>
      <c r="K2" s="159"/>
      <c r="L2" s="159"/>
    </row>
    <row r="3" spans="2:30" ht="11.25" customHeight="1" x14ac:dyDescent="0.25">
      <c r="F3" s="30"/>
      <c r="I3" s="29"/>
      <c r="J3" s="29"/>
      <c r="K3" s="29"/>
    </row>
    <row r="4" spans="2:30" s="32" customFormat="1" ht="16.399999999999999" customHeight="1" x14ac:dyDescent="0.25">
      <c r="B4" s="62"/>
      <c r="C4" s="63" t="s">
        <v>2</v>
      </c>
      <c r="D4" s="63"/>
      <c r="E4" s="64" t="s">
        <v>3</v>
      </c>
      <c r="F4" s="63" t="s">
        <v>4</v>
      </c>
      <c r="G4" s="63" t="s">
        <v>5</v>
      </c>
      <c r="H4" s="63" t="s">
        <v>15</v>
      </c>
      <c r="I4" s="65"/>
      <c r="J4" s="160" t="s">
        <v>16</v>
      </c>
      <c r="K4" s="160"/>
      <c r="L4" s="161"/>
      <c r="O4" s="150"/>
      <c r="P4" s="150"/>
      <c r="Q4" s="150"/>
      <c r="R4" s="150"/>
      <c r="S4" s="150"/>
      <c r="T4" s="150"/>
      <c r="U4" s="150"/>
      <c r="V4" s="150"/>
      <c r="W4" s="150"/>
      <c r="X4" s="150"/>
      <c r="Y4" s="150"/>
      <c r="Z4" s="150"/>
      <c r="AA4" s="150"/>
      <c r="AB4" s="150"/>
      <c r="AC4" s="150"/>
      <c r="AD4" s="150"/>
    </row>
    <row r="5" spans="2:30" s="32" customFormat="1" x14ac:dyDescent="0.25">
      <c r="B5" s="66" t="s">
        <v>17</v>
      </c>
      <c r="C5" s="67"/>
      <c r="D5" s="67"/>
      <c r="E5" s="68"/>
      <c r="F5" s="69"/>
      <c r="G5" s="69"/>
      <c r="H5" s="103">
        <v>1200</v>
      </c>
      <c r="I5" s="70"/>
      <c r="J5" s="162"/>
      <c r="K5" s="163"/>
      <c r="L5" s="164"/>
      <c r="O5" s="150"/>
      <c r="P5" s="150"/>
      <c r="Q5" s="150"/>
      <c r="R5" s="150"/>
      <c r="S5" s="150"/>
      <c r="T5" s="150"/>
      <c r="U5" s="150"/>
      <c r="V5" s="150"/>
      <c r="W5" s="150"/>
      <c r="X5" s="150"/>
      <c r="Y5" s="150"/>
      <c r="Z5" s="150"/>
      <c r="AA5" s="150"/>
      <c r="AB5" s="150"/>
      <c r="AC5" s="150"/>
      <c r="AD5" s="150"/>
    </row>
    <row r="6" spans="2:30" s="33" customFormat="1" x14ac:dyDescent="0.25">
      <c r="B6" s="165" t="s">
        <v>18</v>
      </c>
      <c r="C6" s="71">
        <v>100</v>
      </c>
      <c r="D6" s="71"/>
      <c r="E6" s="105">
        <v>18.2</v>
      </c>
      <c r="F6" s="72">
        <f>G$9/E6</f>
        <v>2.2893772893772895E-3</v>
      </c>
      <c r="G6" s="167" t="s">
        <v>19</v>
      </c>
      <c r="H6" s="168"/>
      <c r="I6" s="73"/>
      <c r="J6" s="171" t="s">
        <v>20</v>
      </c>
      <c r="K6" s="172"/>
      <c r="L6" s="173"/>
      <c r="O6" s="151"/>
      <c r="P6" s="151"/>
      <c r="Q6" s="151"/>
      <c r="R6" s="151"/>
      <c r="S6" s="151"/>
      <c r="T6" s="151"/>
      <c r="U6" s="151"/>
      <c r="V6" s="151"/>
      <c r="W6" s="151"/>
      <c r="X6" s="151"/>
      <c r="Y6" s="151"/>
      <c r="Z6" s="151"/>
      <c r="AA6" s="151"/>
      <c r="AB6" s="151"/>
      <c r="AC6" s="151"/>
      <c r="AD6" s="151"/>
    </row>
    <row r="7" spans="2:30" s="32" customFormat="1" x14ac:dyDescent="0.25">
      <c r="B7" s="166"/>
      <c r="C7" s="74">
        <v>100</v>
      </c>
      <c r="D7" s="75"/>
      <c r="E7" s="76">
        <f>$G$9/F7</f>
        <v>18.18181818181818</v>
      </c>
      <c r="F7" s="102">
        <v>2.2916666666666667E-3</v>
      </c>
      <c r="G7" s="169"/>
      <c r="H7" s="170"/>
      <c r="I7" s="73"/>
      <c r="J7" s="73"/>
      <c r="K7" s="73"/>
      <c r="L7" s="77"/>
      <c r="O7" s="150"/>
      <c r="P7" s="150"/>
      <c r="Q7" s="150"/>
      <c r="R7" s="150"/>
      <c r="S7" s="150"/>
      <c r="T7" s="150"/>
      <c r="U7" s="150"/>
      <c r="V7" s="150"/>
      <c r="W7" s="150"/>
      <c r="X7" s="150"/>
      <c r="Y7" s="150"/>
      <c r="Z7" s="150"/>
      <c r="AA7" s="150"/>
      <c r="AB7" s="150"/>
      <c r="AC7" s="150"/>
      <c r="AD7" s="150"/>
    </row>
    <row r="8" spans="2:30" s="108" customFormat="1" ht="4.5" customHeight="1" x14ac:dyDescent="0.25">
      <c r="B8" s="52" t="s">
        <v>6</v>
      </c>
      <c r="C8" s="53">
        <v>100</v>
      </c>
      <c r="D8" s="53"/>
      <c r="E8" s="54"/>
      <c r="F8" s="55">
        <f>G8/H5*1000</f>
        <v>3.0864197530864196E-3</v>
      </c>
      <c r="G8" s="56">
        <v>3.7037037037037034E-3</v>
      </c>
      <c r="H8" s="57"/>
      <c r="I8" s="114"/>
      <c r="J8" s="106"/>
      <c r="K8" s="174" t="s">
        <v>7</v>
      </c>
      <c r="L8" s="107"/>
      <c r="O8" s="152"/>
      <c r="P8" s="152"/>
      <c r="Q8" s="152"/>
      <c r="R8" s="152"/>
      <c r="S8" s="152"/>
      <c r="T8" s="152"/>
      <c r="U8" s="152"/>
      <c r="V8" s="152"/>
      <c r="W8" s="152"/>
      <c r="X8" s="152"/>
      <c r="Y8" s="152"/>
      <c r="Z8" s="152"/>
      <c r="AA8" s="152"/>
      <c r="AB8" s="152"/>
      <c r="AC8" s="152"/>
      <c r="AD8" s="152"/>
    </row>
    <row r="9" spans="2:30" s="111" customFormat="1" ht="9" customHeight="1" x14ac:dyDescent="0.25">
      <c r="B9" s="58"/>
      <c r="C9" s="59"/>
      <c r="D9" s="59"/>
      <c r="E9" s="60"/>
      <c r="F9" s="60"/>
      <c r="G9" s="61">
        <v>4.1666666666666664E-2</v>
      </c>
      <c r="H9" s="61"/>
      <c r="I9" s="115"/>
      <c r="J9" s="109"/>
      <c r="K9" s="174"/>
      <c r="L9" s="110"/>
      <c r="O9" s="153"/>
      <c r="P9" s="153"/>
      <c r="Q9" s="153"/>
      <c r="R9" s="153"/>
      <c r="S9" s="153"/>
      <c r="T9" s="153"/>
      <c r="U9" s="153"/>
      <c r="V9" s="153"/>
      <c r="W9" s="153"/>
      <c r="X9" s="153"/>
      <c r="Y9" s="153"/>
      <c r="Z9" s="153"/>
      <c r="AA9" s="153"/>
      <c r="AB9" s="153"/>
      <c r="AC9" s="153"/>
      <c r="AD9" s="153"/>
    </row>
    <row r="10" spans="2:30" s="111" customFormat="1" ht="5.25" customHeight="1" x14ac:dyDescent="0.25">
      <c r="B10" s="58"/>
      <c r="C10" s="59"/>
      <c r="D10" s="59"/>
      <c r="E10" s="60"/>
      <c r="F10" s="60"/>
      <c r="G10" s="59"/>
      <c r="H10" s="59"/>
      <c r="I10" s="116"/>
      <c r="J10" s="112"/>
      <c r="K10" s="113"/>
      <c r="L10" s="110"/>
      <c r="O10" s="153"/>
      <c r="P10" s="153"/>
      <c r="Q10" s="153"/>
      <c r="R10" s="153"/>
      <c r="S10" s="153"/>
      <c r="T10" s="153"/>
      <c r="U10" s="153"/>
      <c r="V10" s="153"/>
      <c r="W10" s="153"/>
      <c r="X10" s="153"/>
      <c r="Y10" s="153"/>
      <c r="Z10" s="153"/>
      <c r="AA10" s="153"/>
      <c r="AB10" s="153"/>
      <c r="AC10" s="153"/>
      <c r="AD10" s="153"/>
    </row>
    <row r="11" spans="2:30" x14ac:dyDescent="0.25">
      <c r="B11" s="101" t="s">
        <v>21</v>
      </c>
      <c r="C11" s="100" t="s">
        <v>22</v>
      </c>
      <c r="D11" s="100" t="s">
        <v>23</v>
      </c>
      <c r="E11" s="80" t="s">
        <v>24</v>
      </c>
      <c r="F11" s="80" t="s">
        <v>25</v>
      </c>
      <c r="G11" s="100" t="s">
        <v>26</v>
      </c>
      <c r="H11" s="100" t="s">
        <v>27</v>
      </c>
      <c r="I11" s="78" t="s">
        <v>28</v>
      </c>
      <c r="J11" s="78" t="s">
        <v>8</v>
      </c>
      <c r="K11" s="79" t="s">
        <v>2</v>
      </c>
      <c r="L11" s="78" t="s">
        <v>29</v>
      </c>
    </row>
    <row r="12" spans="2:30" x14ac:dyDescent="0.25">
      <c r="B12" s="88" t="s">
        <v>30</v>
      </c>
      <c r="C12" s="97" t="s">
        <v>9</v>
      </c>
      <c r="D12" s="97">
        <v>103</v>
      </c>
      <c r="E12" s="141" t="s">
        <v>9</v>
      </c>
      <c r="F12" s="141">
        <f>$E$6*D12/100</f>
        <v>18.745999999999999</v>
      </c>
      <c r="G12" s="98" t="s">
        <v>9</v>
      </c>
      <c r="H12" s="99">
        <f>G9/F12</f>
        <v>2.222696397453679E-3</v>
      </c>
      <c r="I12" s="104">
        <v>2.5462962962962965E-3</v>
      </c>
      <c r="J12" s="81">
        <f>IF(ISERROR(I12/I$20*1000)=TRUE," ",I12/I$20*1000)</f>
        <v>2.1219135802469135E-3</v>
      </c>
      <c r="K12" s="82">
        <f>IF(ISERROR(I$19/I12)=TRUE," ",I$19/I12)</f>
        <v>1.0799999999999998</v>
      </c>
      <c r="L12" s="83"/>
    </row>
    <row r="13" spans="2:30" x14ac:dyDescent="0.25">
      <c r="B13" s="87" t="s">
        <v>31</v>
      </c>
      <c r="C13" s="95">
        <v>103</v>
      </c>
      <c r="D13" s="95">
        <v>93</v>
      </c>
      <c r="E13" s="142">
        <f>$E$6*C13/100</f>
        <v>18.745999999999999</v>
      </c>
      <c r="F13" s="142">
        <f>$E$6*D13/100</f>
        <v>16.925999999999998</v>
      </c>
      <c r="G13" s="96">
        <f>G9/E13</f>
        <v>2.222696397453679E-3</v>
      </c>
      <c r="H13" s="96">
        <f>G9/F13</f>
        <v>2.4616960100831069E-3</v>
      </c>
      <c r="I13" s="104">
        <v>2.8009259259259259E-3</v>
      </c>
      <c r="J13" s="81">
        <f>IF(ISERROR(I13/I$20*1000)=TRUE," ",I13/I$20*1000)</f>
        <v>2.334104938271605E-3</v>
      </c>
      <c r="K13" s="82">
        <f>IF(ISERROR(I$19/I13)=TRUE," ",I$19/I13)</f>
        <v>0.98181818181818181</v>
      </c>
      <c r="L13" s="83"/>
    </row>
    <row r="14" spans="2:30" x14ac:dyDescent="0.25">
      <c r="B14" s="86" t="s">
        <v>32</v>
      </c>
      <c r="C14" s="93">
        <v>93</v>
      </c>
      <c r="D14" s="93">
        <v>83</v>
      </c>
      <c r="E14" s="143">
        <f>$E$6*C14/100</f>
        <v>16.925999999999998</v>
      </c>
      <c r="F14" s="143">
        <f>$E$6*D14/100</f>
        <v>15.106</v>
      </c>
      <c r="G14" s="94">
        <f>G9/E14</f>
        <v>2.4616960100831069E-3</v>
      </c>
      <c r="H14" s="94">
        <f>G9/F14</f>
        <v>2.7582858908160113E-3</v>
      </c>
      <c r="I14" s="104">
        <v>3.2754629629629631E-3</v>
      </c>
      <c r="J14" s="81">
        <f>IF(ISERROR(I14/I$20*1000)=TRUE," ",I14/I$20*1000)</f>
        <v>2.7295524691358028E-3</v>
      </c>
      <c r="K14" s="82">
        <f>IF(ISERROR(I$19/I14)=TRUE," ",I$19/I14)</f>
        <v>0.83957597173144871</v>
      </c>
      <c r="L14" s="83"/>
    </row>
    <row r="15" spans="2:30" x14ac:dyDescent="0.25">
      <c r="B15" s="85" t="s">
        <v>33</v>
      </c>
      <c r="C15" s="91">
        <v>83</v>
      </c>
      <c r="D15" s="91">
        <v>70</v>
      </c>
      <c r="E15" s="144">
        <f>$E$6*D14/100</f>
        <v>15.106</v>
      </c>
      <c r="F15" s="144">
        <f>$E$6*D15/100</f>
        <v>12.74</v>
      </c>
      <c r="G15" s="92">
        <f>G9/E15</f>
        <v>2.7582858908160113E-3</v>
      </c>
      <c r="H15" s="92">
        <f>$G$9/F15</f>
        <v>3.2705389848246987E-3</v>
      </c>
      <c r="I15" s="104">
        <v>3.8194444444444443E-3</v>
      </c>
      <c r="J15" s="81">
        <f>IF(ISERROR(I15/I$20*1000)=TRUE," ",I15/I$20*1000)</f>
        <v>3.1828703703703702E-3</v>
      </c>
      <c r="K15" s="82">
        <f>IF(ISERROR(I$19/I15)=TRUE," ",I$19/I15)</f>
        <v>0.72</v>
      </c>
      <c r="L15" s="175"/>
    </row>
    <row r="16" spans="2:30" x14ac:dyDescent="0.25">
      <c r="B16" s="84" t="s">
        <v>34</v>
      </c>
      <c r="C16" s="89" t="s">
        <v>0</v>
      </c>
      <c r="D16" s="89">
        <v>70</v>
      </c>
      <c r="E16" s="89" t="s">
        <v>0</v>
      </c>
      <c r="F16" s="145">
        <f>$E$6*D16/100</f>
        <v>12.74</v>
      </c>
      <c r="G16" s="89" t="s">
        <v>0</v>
      </c>
      <c r="H16" s="90">
        <f>$G$9/F16</f>
        <v>3.2705389848246987E-3</v>
      </c>
      <c r="I16" s="104">
        <v>4.340277777777778E-3</v>
      </c>
      <c r="J16" s="81">
        <f>IF(ISERROR(I16/I$20*1000)=TRUE," ",I16/I$20*1000)</f>
        <v>3.6168981481481482E-3</v>
      </c>
      <c r="K16" s="82">
        <f>IF(ISERROR(I$19/I16)=TRUE," ",I$19/I16)</f>
        <v>0.63359999999999994</v>
      </c>
      <c r="L16" s="176"/>
    </row>
    <row r="17" spans="2:30" s="36" customFormat="1" ht="9" hidden="1" customHeight="1" x14ac:dyDescent="0.25">
      <c r="C17" s="37"/>
      <c r="D17" s="37"/>
      <c r="E17" s="38"/>
      <c r="F17" s="38"/>
      <c r="G17" s="37"/>
      <c r="H17" s="37"/>
      <c r="I17" s="37"/>
      <c r="J17" s="37"/>
      <c r="K17" s="39"/>
      <c r="O17" s="37"/>
      <c r="P17" s="37"/>
      <c r="Q17" s="37"/>
      <c r="R17" s="37"/>
      <c r="S17" s="37"/>
      <c r="T17" s="37"/>
      <c r="U17" s="37"/>
      <c r="V17" s="37"/>
      <c r="W17" s="37"/>
      <c r="X17" s="37"/>
      <c r="Y17" s="37"/>
      <c r="Z17" s="37"/>
      <c r="AA17" s="37"/>
      <c r="AB17" s="37"/>
      <c r="AC17" s="37"/>
      <c r="AD17" s="37"/>
    </row>
    <row r="18" spans="2:30" s="36" customFormat="1" ht="9" hidden="1" customHeight="1" x14ac:dyDescent="0.25">
      <c r="B18" s="40"/>
      <c r="C18" s="41" t="s">
        <v>2</v>
      </c>
      <c r="D18" s="41"/>
      <c r="E18" s="42" t="s">
        <v>3</v>
      </c>
      <c r="F18" s="42"/>
      <c r="G18" s="41"/>
      <c r="H18" s="41"/>
      <c r="I18" s="41"/>
      <c r="J18" s="41"/>
      <c r="K18" s="43"/>
      <c r="O18" s="37"/>
      <c r="P18" s="37"/>
      <c r="Q18" s="37"/>
      <c r="R18" s="37"/>
      <c r="S18" s="37"/>
      <c r="T18" s="37"/>
      <c r="U18" s="37"/>
      <c r="V18" s="37"/>
      <c r="W18" s="37"/>
      <c r="X18" s="37"/>
      <c r="Y18" s="37"/>
      <c r="Z18" s="37"/>
      <c r="AA18" s="37"/>
      <c r="AB18" s="37"/>
      <c r="AC18" s="37"/>
      <c r="AD18" s="37"/>
    </row>
    <row r="19" spans="2:30" s="36" customFormat="1" ht="9" hidden="1" customHeight="1" x14ac:dyDescent="0.25">
      <c r="B19" s="44" t="s">
        <v>6</v>
      </c>
      <c r="C19" s="45">
        <v>100</v>
      </c>
      <c r="D19" s="45"/>
      <c r="E19" s="46">
        <f>E6</f>
        <v>18.2</v>
      </c>
      <c r="F19" s="46"/>
      <c r="G19" s="47">
        <f>IF(ISERROR(G$9/E19)=TRUE," ",G$9/E19)</f>
        <v>2.2893772893772895E-3</v>
      </c>
      <c r="H19" s="47"/>
      <c r="I19" s="48">
        <f>F7/1000*H5</f>
        <v>2.7499999999999998E-3</v>
      </c>
      <c r="J19" s="49">
        <f>IF(ISERROR(I19/I$20*1000)=TRUE," ",I19/I$20*1000)</f>
        <v>2.2916666666666667E-3</v>
      </c>
      <c r="K19" s="50"/>
      <c r="O19" s="37"/>
      <c r="P19" s="37"/>
      <c r="Q19" s="37"/>
      <c r="R19" s="37"/>
      <c r="S19" s="37"/>
      <c r="T19" s="37"/>
      <c r="U19" s="37"/>
      <c r="V19" s="37"/>
      <c r="W19" s="37"/>
      <c r="X19" s="37"/>
      <c r="Y19" s="37"/>
      <c r="Z19" s="37"/>
      <c r="AA19" s="37"/>
      <c r="AB19" s="37"/>
      <c r="AC19" s="37"/>
      <c r="AD19" s="37"/>
    </row>
    <row r="20" spans="2:30" s="36" customFormat="1" ht="9" hidden="1" customHeight="1" x14ac:dyDescent="0.25">
      <c r="C20" s="37"/>
      <c r="D20" s="41"/>
      <c r="E20" s="42">
        <f>IF(ISERROR($G$9/G20)=TRUE," ",$G$9/G20)</f>
        <v>18.18181818181818</v>
      </c>
      <c r="F20" s="42"/>
      <c r="G20" s="48">
        <f>F7</f>
        <v>2.2916666666666667E-3</v>
      </c>
      <c r="H20" s="48"/>
      <c r="I20" s="51">
        <f>H5</f>
        <v>1200</v>
      </c>
      <c r="J20" s="51"/>
      <c r="K20" s="43"/>
      <c r="N20" s="37"/>
      <c r="O20" s="37"/>
      <c r="P20" s="38"/>
      <c r="Q20" s="38"/>
      <c r="R20" s="37"/>
      <c r="S20" s="37"/>
      <c r="T20" s="37"/>
      <c r="U20" s="37"/>
      <c r="V20" s="39"/>
      <c r="W20" s="37"/>
      <c r="X20" s="37"/>
      <c r="Y20" s="37"/>
      <c r="Z20" s="37"/>
      <c r="AA20" s="37"/>
      <c r="AB20" s="37"/>
      <c r="AC20" s="37"/>
      <c r="AD20" s="37"/>
    </row>
    <row r="21" spans="2:30" s="36" customFormat="1" ht="9" hidden="1" customHeight="1" x14ac:dyDescent="0.35">
      <c r="C21" s="37"/>
      <c r="D21" s="37"/>
      <c r="E21" s="38"/>
      <c r="F21" s="38"/>
      <c r="G21" s="37"/>
      <c r="H21" s="37"/>
      <c r="I21" s="37"/>
      <c r="J21" s="37"/>
      <c r="K21" s="39"/>
      <c r="O21" s="37"/>
      <c r="P21" s="37"/>
      <c r="Q21" s="37"/>
      <c r="R21" s="37"/>
      <c r="S21" s="37"/>
      <c r="T21" s="28"/>
      <c r="U21" s="37"/>
      <c r="V21" s="37"/>
      <c r="W21" s="37"/>
      <c r="X21" s="37"/>
      <c r="Y21" s="37"/>
      <c r="Z21" s="37"/>
      <c r="AA21" s="37"/>
      <c r="AB21" s="37"/>
      <c r="AC21" s="37"/>
      <c r="AD21" s="37"/>
    </row>
    <row r="22" spans="2:30" ht="18.75" customHeight="1" x14ac:dyDescent="0.35">
      <c r="I22" s="117"/>
      <c r="J22" s="118"/>
      <c r="K22" s="118"/>
      <c r="L22" s="140" t="s">
        <v>1</v>
      </c>
      <c r="T22" s="154"/>
    </row>
    <row r="23" spans="2:30" ht="14.5" x14ac:dyDescent="0.35">
      <c r="B23" s="119"/>
      <c r="C23" s="120"/>
      <c r="D23" s="177" t="s">
        <v>3</v>
      </c>
      <c r="E23" s="178"/>
      <c r="F23" s="179" t="s">
        <v>4</v>
      </c>
      <c r="G23" s="179"/>
      <c r="H23" s="121" t="s">
        <v>35</v>
      </c>
      <c r="I23" s="180" t="s">
        <v>36</v>
      </c>
      <c r="J23" s="181"/>
      <c r="K23" s="181"/>
      <c r="L23" s="182"/>
      <c r="T23" s="154"/>
    </row>
    <row r="24" spans="2:30" x14ac:dyDescent="0.25">
      <c r="B24" s="122" t="s">
        <v>37</v>
      </c>
      <c r="C24" s="123"/>
      <c r="D24" s="146" t="str">
        <f>C12</f>
        <v>&gt;</v>
      </c>
      <c r="E24" s="146">
        <f>F12</f>
        <v>18.745999999999999</v>
      </c>
      <c r="F24" s="124" t="str">
        <f>G12</f>
        <v>&gt;</v>
      </c>
      <c r="G24" s="124">
        <f>H12</f>
        <v>2.222696397453679E-3</v>
      </c>
      <c r="H24" s="125" t="s">
        <v>10</v>
      </c>
      <c r="I24" s="183"/>
      <c r="J24" s="184"/>
      <c r="K24" s="184"/>
      <c r="L24" s="185"/>
    </row>
    <row r="25" spans="2:30" ht="10.5" customHeight="1" x14ac:dyDescent="0.25">
      <c r="B25" s="126" t="s">
        <v>38</v>
      </c>
      <c r="C25" s="127"/>
      <c r="D25" s="147">
        <f t="shared" ref="D25:G28" si="0">E13</f>
        <v>18.745999999999999</v>
      </c>
      <c r="E25" s="147">
        <f t="shared" si="0"/>
        <v>16.925999999999998</v>
      </c>
      <c r="F25" s="128">
        <f t="shared" si="0"/>
        <v>2.222696397453679E-3</v>
      </c>
      <c r="G25" s="128">
        <f t="shared" si="0"/>
        <v>2.4616960100831069E-3</v>
      </c>
      <c r="H25" s="125" t="s">
        <v>11</v>
      </c>
      <c r="I25" s="183"/>
      <c r="J25" s="184"/>
      <c r="K25" s="184"/>
      <c r="L25" s="185"/>
    </row>
    <row r="26" spans="2:30" ht="14.25" customHeight="1" x14ac:dyDescent="0.25">
      <c r="B26" s="129" t="s">
        <v>39</v>
      </c>
      <c r="C26" s="130"/>
      <c r="D26" s="148">
        <f t="shared" si="0"/>
        <v>16.925999999999998</v>
      </c>
      <c r="E26" s="148">
        <f t="shared" si="0"/>
        <v>15.106</v>
      </c>
      <c r="F26" s="131">
        <f t="shared" si="0"/>
        <v>2.4616960100831069E-3</v>
      </c>
      <c r="G26" s="131">
        <f t="shared" si="0"/>
        <v>2.7582858908160113E-3</v>
      </c>
      <c r="H26" s="125" t="s">
        <v>12</v>
      </c>
      <c r="I26" s="183"/>
      <c r="J26" s="184"/>
      <c r="K26" s="184"/>
      <c r="L26" s="185"/>
    </row>
    <row r="27" spans="2:30" ht="13.4" customHeight="1" x14ac:dyDescent="0.25">
      <c r="B27" s="132" t="s">
        <v>40</v>
      </c>
      <c r="C27" s="133"/>
      <c r="D27" s="149">
        <f t="shared" si="0"/>
        <v>15.106</v>
      </c>
      <c r="E27" s="149">
        <f t="shared" si="0"/>
        <v>12.74</v>
      </c>
      <c r="F27" s="134">
        <f t="shared" si="0"/>
        <v>2.7582858908160113E-3</v>
      </c>
      <c r="G27" s="134">
        <f t="shared" si="0"/>
        <v>3.2705389848246987E-3</v>
      </c>
      <c r="H27" s="125" t="s">
        <v>13</v>
      </c>
      <c r="I27" s="183"/>
      <c r="J27" s="184"/>
      <c r="K27" s="184"/>
      <c r="L27" s="185"/>
    </row>
    <row r="28" spans="2:30" ht="13.75" customHeight="1" x14ac:dyDescent="0.25">
      <c r="B28" s="135" t="s">
        <v>41</v>
      </c>
      <c r="C28" s="136"/>
      <c r="D28" s="137" t="str">
        <f t="shared" ref="D28" si="1">C16</f>
        <v>&lt;</v>
      </c>
      <c r="E28" s="137">
        <f>F16</f>
        <v>12.74</v>
      </c>
      <c r="F28" s="138" t="str">
        <f t="shared" si="0"/>
        <v>&lt;</v>
      </c>
      <c r="G28" s="138">
        <f t="shared" si="0"/>
        <v>3.2705389848246987E-3</v>
      </c>
      <c r="H28" s="139" t="s">
        <v>14</v>
      </c>
      <c r="I28" s="186"/>
      <c r="J28" s="187"/>
      <c r="K28" s="187"/>
      <c r="L28" s="188"/>
    </row>
    <row r="29" spans="2:30" ht="13.4" customHeight="1" x14ac:dyDescent="0.25">
      <c r="E29" s="29"/>
      <c r="F29" s="30"/>
      <c r="H29" s="31"/>
    </row>
    <row r="30" spans="2:30" ht="13.4" customHeight="1" x14ac:dyDescent="0.25">
      <c r="B30" s="35"/>
      <c r="C30" s="29"/>
      <c r="D30" s="29"/>
      <c r="E30" s="29"/>
      <c r="F30" s="29"/>
      <c r="G30" s="29"/>
      <c r="H30" s="29"/>
      <c r="I30" s="29"/>
      <c r="J30" s="29"/>
      <c r="K30" s="29"/>
    </row>
    <row r="31" spans="2:30" ht="15.75" customHeight="1" x14ac:dyDescent="0.25">
      <c r="C31" s="29"/>
      <c r="D31" s="29"/>
      <c r="E31" s="29"/>
      <c r="F31" s="29"/>
      <c r="G31" s="29"/>
      <c r="H31" s="29"/>
      <c r="I31" s="29"/>
      <c r="J31" s="29"/>
      <c r="K31" s="29"/>
    </row>
    <row r="32" spans="2:30" ht="15.75" customHeight="1" x14ac:dyDescent="0.25">
      <c r="C32" s="29"/>
      <c r="D32" s="29"/>
      <c r="E32" s="29"/>
      <c r="F32" s="29"/>
      <c r="G32" s="29"/>
      <c r="H32" s="29"/>
      <c r="I32" s="29"/>
      <c r="J32" s="29"/>
      <c r="K32" s="29"/>
    </row>
    <row r="33" spans="3:11" ht="14.4" customHeight="1" x14ac:dyDescent="0.25">
      <c r="C33" s="29"/>
      <c r="D33" s="29"/>
      <c r="E33" s="29"/>
      <c r="F33" s="29"/>
      <c r="G33" s="29"/>
      <c r="H33" s="29"/>
      <c r="I33" s="29"/>
      <c r="J33" s="29"/>
      <c r="K33" s="29"/>
    </row>
    <row r="34" spans="3:11" ht="11.25" customHeight="1" x14ac:dyDescent="0.25">
      <c r="C34" s="29"/>
      <c r="D34" s="29"/>
      <c r="E34" s="29"/>
      <c r="F34" s="29"/>
      <c r="G34" s="29"/>
      <c r="H34" s="29"/>
      <c r="I34" s="29"/>
      <c r="J34" s="29"/>
      <c r="K34" s="29"/>
    </row>
    <row r="35" spans="3:11" ht="11.25" customHeight="1" x14ac:dyDescent="0.25">
      <c r="C35" s="29"/>
      <c r="D35" s="29"/>
      <c r="E35" s="29"/>
      <c r="F35" s="29"/>
      <c r="G35" s="29"/>
      <c r="H35" s="29"/>
      <c r="I35" s="29"/>
      <c r="J35" s="29"/>
      <c r="K35" s="29"/>
    </row>
    <row r="36" spans="3:11" ht="11.25" customHeight="1" x14ac:dyDescent="0.25">
      <c r="C36" s="29"/>
      <c r="D36" s="29"/>
      <c r="E36" s="29"/>
      <c r="F36" s="29"/>
      <c r="G36" s="29"/>
      <c r="H36" s="29"/>
      <c r="I36" s="29"/>
      <c r="J36" s="29"/>
      <c r="K36" s="29"/>
    </row>
    <row r="37" spans="3:11" ht="11.25" customHeight="1" x14ac:dyDescent="0.25">
      <c r="C37" s="29"/>
      <c r="D37" s="29"/>
      <c r="E37" s="29"/>
      <c r="F37" s="29"/>
      <c r="G37" s="29"/>
      <c r="H37" s="29"/>
      <c r="I37" s="29"/>
      <c r="J37" s="29"/>
      <c r="K37" s="29"/>
    </row>
    <row r="38" spans="3:11" ht="11.25" customHeight="1" x14ac:dyDescent="0.25">
      <c r="C38" s="29"/>
      <c r="D38" s="29"/>
      <c r="E38" s="29"/>
      <c r="F38" s="29"/>
      <c r="G38" s="29"/>
      <c r="H38" s="29"/>
      <c r="I38" s="29"/>
      <c r="J38" s="29"/>
      <c r="K38" s="29"/>
    </row>
    <row r="39" spans="3:11" ht="11.25" customHeight="1" x14ac:dyDescent="0.25">
      <c r="C39" s="29"/>
      <c r="D39" s="29"/>
      <c r="E39" s="29"/>
      <c r="F39" s="29"/>
      <c r="G39" s="29"/>
      <c r="H39" s="29"/>
      <c r="I39" s="29"/>
      <c r="J39" s="29"/>
      <c r="K39" s="29"/>
    </row>
    <row r="40" spans="3:11" ht="3" customHeight="1" x14ac:dyDescent="0.25">
      <c r="C40" s="29"/>
      <c r="D40" s="29"/>
      <c r="E40" s="29"/>
      <c r="F40" s="29"/>
      <c r="G40" s="29"/>
      <c r="H40" s="29"/>
      <c r="I40" s="29"/>
      <c r="J40" s="29"/>
      <c r="K40" s="29"/>
    </row>
    <row r="42" spans="3:11" x14ac:dyDescent="0.25">
      <c r="G42" s="29"/>
      <c r="H42" s="29"/>
      <c r="I42" s="29"/>
      <c r="J42" s="29"/>
      <c r="K42" s="29"/>
    </row>
  </sheetData>
  <mergeCells count="11">
    <mergeCell ref="K8:K9"/>
    <mergeCell ref="L15:L16"/>
    <mergeCell ref="D23:E23"/>
    <mergeCell ref="F23:G23"/>
    <mergeCell ref="I23:L28"/>
    <mergeCell ref="B2:L2"/>
    <mergeCell ref="J4:L4"/>
    <mergeCell ref="J5:L5"/>
    <mergeCell ref="B6:B7"/>
    <mergeCell ref="G6:H7"/>
    <mergeCell ref="J6:L6"/>
  </mergeCells>
  <conditionalFormatting sqref="K12">
    <cfRule type="cellIs" dxfId="4" priority="5" stopIfTrue="1" operator="greaterThan">
      <formula>1.03</formula>
    </cfRule>
  </conditionalFormatting>
  <conditionalFormatting sqref="K13">
    <cfRule type="cellIs" dxfId="3" priority="4" stopIfTrue="1" operator="between">
      <formula>0.93</formula>
      <formula>1.03</formula>
    </cfRule>
  </conditionalFormatting>
  <conditionalFormatting sqref="K14">
    <cfRule type="cellIs" dxfId="2" priority="3" stopIfTrue="1" operator="between">
      <formula>0.83</formula>
      <formula>0.93</formula>
    </cfRule>
  </conditionalFormatting>
  <conditionalFormatting sqref="K15">
    <cfRule type="cellIs" dxfId="1" priority="2" stopIfTrue="1" operator="between">
      <formula>0.7</formula>
      <formula>0.83</formula>
    </cfRule>
  </conditionalFormatting>
  <conditionalFormatting sqref="K16">
    <cfRule type="cellIs" dxfId="0" priority="1" stopIfTrue="1" operator="lessThan">
      <formula>0.7</formula>
    </cfRule>
  </conditionalFormatting>
  <printOptions horizontalCentered="1" verticalCentered="1"/>
  <pageMargins left="0.47244094488188981" right="0.59055118110236227" top="0.59055118110236227" bottom="0.47244094488188981" header="0" footer="0"/>
  <pageSetup paperSize="11" orientation="landscape" r:id="rId1"/>
  <headerFooter alignWithMargins="0">
    <oddHeader xml:space="preserve">&amp;R&amp;"-,Italique"&amp;12
</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feuille de test</vt:lpstr>
      <vt:lpstr>explication tableau</vt:lpstr>
      <vt:lpstr>calcule 4 paliers</vt:lpstr>
      <vt:lpstr>'explication tableau'!Print_Area</vt:lpstr>
      <vt:lpstr>'feuille de test'!Print_Area</vt:lpstr>
      <vt:lpstr>'calcule 4 paliers'!Zone_d_impression</vt:lpstr>
      <vt:lpstr>'explication tableau'!Zone_d_impression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veronique Durrer</dc:creator>
  <cp:lastModifiedBy>veronique Durrer</cp:lastModifiedBy>
  <cp:lastPrinted>2024-09-27T19:17:09Z</cp:lastPrinted>
  <dcterms:created xsi:type="dcterms:W3CDTF">2024-04-29T14:34:21Z</dcterms:created>
  <dcterms:modified xsi:type="dcterms:W3CDTF">2024-10-13T07:53:48Z</dcterms:modified>
</cp:coreProperties>
</file>